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workbookProtection workbookAlgorithmName="SHA-512" workbookHashValue="qdZjFLLLoxnXVi+29yp5wOYPZFDQnrC6FnLQBzPI44OfZ4VIUY4DdPc73b104ercuqxyEQoLGkLhPWh79KiDuA==" workbookSaltValue="AyLPch4Q/vOgkek+8qZfig==" workbookSpinCount="100000" lockStructure="1"/>
  <bookViews>
    <workbookView xWindow="-105" yWindow="-105" windowWidth="23250" windowHeight="12450" activeTab="2"/>
  </bookViews>
  <sheets>
    <sheet name="Bearing+Double Shear" sheetId="1" r:id="rId1"/>
    <sheet name="Channals" sheetId="2" r:id="rId2"/>
    <sheet name="Tensile" sheetId="4" r:id="rId3"/>
    <sheet name="Ref" sheetId="5" state="hidden" r:id="rId4"/>
  </sheets>
  <definedNames>
    <definedName name="_xlnm.Print_Area" localSheetId="0">'Bearing+Double Shear'!$A$1:$P$35</definedName>
    <definedName name="_xlnm.Print_Area" localSheetId="1">Channals!$A$1:$P$36</definedName>
    <definedName name="_xlnm.Print_Area" localSheetId="2">Tensile!$A$1:$O$25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" i="2" l="1"/>
  <c r="L4" i="1"/>
  <c r="J4" i="4"/>
  <c r="B34" i="1"/>
  <c r="B24" i="4"/>
  <c r="B35" i="2"/>
  <c r="G32" i="2" l="1"/>
  <c r="G8" i="2"/>
  <c r="G9" i="2"/>
  <c r="I28" i="2" s="1"/>
  <c r="G11" i="2"/>
  <c r="G22" i="2" l="1"/>
  <c r="F22" i="2" s="1"/>
  <c r="C22" i="2"/>
  <c r="D22" i="2" s="1"/>
  <c r="G11" i="4"/>
  <c r="G9" i="4"/>
  <c r="G8" i="4"/>
  <c r="G11" i="1"/>
  <c r="G9" i="1"/>
  <c r="G8" i="1"/>
  <c r="C19" i="1"/>
  <c r="D19" i="1" s="1"/>
  <c r="I28" i="1" l="1"/>
  <c r="G15" i="4"/>
  <c r="I22" i="2"/>
  <c r="G19" i="2"/>
  <c r="F19" i="2" s="1"/>
  <c r="C19" i="2"/>
  <c r="D19" i="2" s="1"/>
  <c r="G15" i="2"/>
  <c r="G29" i="2"/>
  <c r="G24" i="2" l="1"/>
  <c r="I19" i="2"/>
  <c r="G19" i="4"/>
  <c r="G20" i="4" s="1"/>
  <c r="I21" i="4" s="1"/>
  <c r="G23" i="2"/>
  <c r="I23" i="2" s="1"/>
  <c r="G28" i="2" l="1"/>
  <c r="H28" i="2" s="1"/>
  <c r="I24" i="2"/>
  <c r="K28" i="2" l="1"/>
  <c r="L28" i="2"/>
  <c r="L29" i="2"/>
  <c r="G30" i="2"/>
  <c r="I31" i="2" s="1"/>
  <c r="G15" i="1" l="1"/>
  <c r="G22" i="1" l="1"/>
  <c r="F22" i="1" s="1"/>
  <c r="C22" i="1"/>
  <c r="D22" i="1" s="1"/>
  <c r="G19" i="1"/>
  <c r="F19" i="1" s="1"/>
  <c r="G29" i="1"/>
  <c r="G23" i="1"/>
  <c r="I23" i="1" l="1"/>
  <c r="I22" i="1"/>
  <c r="I19" i="1"/>
  <c r="G24" i="1"/>
  <c r="I24" i="1" s="1"/>
  <c r="G28" i="1" l="1"/>
  <c r="K28" i="1" s="1"/>
  <c r="H28" i="1" l="1"/>
  <c r="G30" i="1"/>
  <c r="I31" i="1" s="1"/>
  <c r="L29" i="1"/>
  <c r="L28" i="1"/>
</calcChain>
</file>

<file path=xl/sharedStrings.xml><?xml version="1.0" encoding="utf-8"?>
<sst xmlns="http://schemas.openxmlformats.org/spreadsheetml/2006/main" count="177" uniqueCount="85">
  <si>
    <t>Member</t>
  </si>
  <si>
    <t>Owner</t>
  </si>
  <si>
    <t>Project</t>
  </si>
  <si>
    <t>Engineer</t>
  </si>
  <si>
    <t>Location</t>
  </si>
  <si>
    <t>Date</t>
  </si>
  <si>
    <t>คุณสมบัติของเหล็กโครงสร้าง</t>
  </si>
  <si>
    <t>ประเภทและชนิดของเหล็ก</t>
  </si>
  <si>
    <t>ASTM A36</t>
  </si>
  <si>
    <t>ASTM A529</t>
  </si>
  <si>
    <t>Yield Strength, Fy (ksc)</t>
  </si>
  <si>
    <t>Ultimate tensile strength, Fu (ksc)</t>
  </si>
  <si>
    <t>ksc</t>
  </si>
  <si>
    <t>Thickness, t</t>
  </si>
  <si>
    <r>
      <t>S</t>
    </r>
    <r>
      <rPr>
        <vertAlign val="subscript"/>
        <sz val="11"/>
        <color theme="1"/>
        <rFont val="Tahoma"/>
        <family val="2"/>
        <scheme val="minor"/>
      </rPr>
      <t>min</t>
    </r>
  </si>
  <si>
    <r>
      <t>S</t>
    </r>
    <r>
      <rPr>
        <vertAlign val="subscript"/>
        <sz val="11"/>
        <color theme="1"/>
        <rFont val="Tahoma"/>
        <family val="2"/>
        <scheme val="minor"/>
      </rPr>
      <t>max</t>
    </r>
  </si>
  <si>
    <r>
      <t>L</t>
    </r>
    <r>
      <rPr>
        <vertAlign val="subscript"/>
        <sz val="11"/>
        <color theme="1"/>
        <rFont val="Tahoma"/>
        <family val="2"/>
        <scheme val="minor"/>
      </rPr>
      <t>e,min</t>
    </r>
  </si>
  <si>
    <r>
      <t>L</t>
    </r>
    <r>
      <rPr>
        <vertAlign val="subscript"/>
        <sz val="11"/>
        <color theme="1"/>
        <rFont val="Tahoma"/>
        <family val="2"/>
        <scheme val="minor"/>
      </rPr>
      <t>e,max</t>
    </r>
  </si>
  <si>
    <t>ASTM A411 (Fy=2900 ksc)</t>
  </si>
  <si>
    <t>ASTM A572 (Fy=2900 ksc)</t>
  </si>
  <si>
    <t>ASTM A572 (Fy=3450 ksc)</t>
  </si>
  <si>
    <t>ASTM A572 (Fy=4150 ksc)</t>
  </si>
  <si>
    <t>ASTM A572 (Fy=4500 ksc)</t>
  </si>
  <si>
    <t>ASTM A242 (Fy=2900 ksc)</t>
  </si>
  <si>
    <t>ASTM A242 (Fy=3150 ksc)</t>
  </si>
  <si>
    <t>ASTM A242 (Fy=3450 ksc)</t>
  </si>
  <si>
    <t>ASTM A588 (Fy=2900 ksc)</t>
  </si>
  <si>
    <t>ASTM A588 (Fy=3150 ksc)</t>
  </si>
  <si>
    <t>ASTM A588 (Fy=3450 ksc)</t>
  </si>
  <si>
    <t>ASTM A514 (Fy=6200 ksc)</t>
  </si>
  <si>
    <t>ASTM A514 (Fy=6900 ksc)</t>
  </si>
  <si>
    <t>kg</t>
  </si>
  <si>
    <t>cm</t>
  </si>
  <si>
    <t>ชนิดของสลักเกลียว</t>
  </si>
  <si>
    <t>mm</t>
  </si>
  <si>
    <t>กำลังรับแรงดึง, Fnt (ksc)</t>
  </si>
  <si>
    <t>กำลังรับแรงเฉือน, Fnv (ksc)</t>
  </si>
  <si>
    <t>A307 Bolts</t>
  </si>
  <si>
    <t>A325-N Bolts</t>
  </si>
  <si>
    <t>A325-X Bolts</t>
  </si>
  <si>
    <t>A490-N Bolts</t>
  </si>
  <si>
    <t>A490-X Bolts</t>
  </si>
  <si>
    <r>
      <t>L</t>
    </r>
    <r>
      <rPr>
        <vertAlign val="subscript"/>
        <sz val="11"/>
        <color theme="1"/>
        <rFont val="Tahoma"/>
        <family val="2"/>
        <scheme val="minor"/>
      </rPr>
      <t>c</t>
    </r>
    <r>
      <rPr>
        <sz val="11"/>
        <color theme="1"/>
        <rFont val="Tahoma"/>
        <family val="2"/>
        <scheme val="minor"/>
      </rPr>
      <t xml:space="preserve"> = L</t>
    </r>
    <r>
      <rPr>
        <vertAlign val="subscript"/>
        <sz val="11"/>
        <color theme="1"/>
        <rFont val="Tahoma"/>
        <family val="2"/>
        <scheme val="minor"/>
      </rPr>
      <t>e</t>
    </r>
    <r>
      <rPr>
        <sz val="11"/>
        <color theme="1"/>
        <rFont val="Tahoma"/>
        <family val="2"/>
        <scheme val="minor"/>
      </rPr>
      <t>-h/2</t>
    </r>
  </si>
  <si>
    <r>
      <t>L</t>
    </r>
    <r>
      <rPr>
        <vertAlign val="subscript"/>
        <sz val="11"/>
        <color theme="1"/>
        <rFont val="Tahoma"/>
        <family val="2"/>
        <scheme val="minor"/>
      </rPr>
      <t>c</t>
    </r>
    <r>
      <rPr>
        <sz val="11"/>
        <color theme="1"/>
        <rFont val="Tahoma"/>
        <family val="2"/>
        <scheme val="minor"/>
      </rPr>
      <t xml:space="preserve"> = S-h</t>
    </r>
  </si>
  <si>
    <t>S</t>
  </si>
  <si>
    <r>
      <t>L</t>
    </r>
    <r>
      <rPr>
        <vertAlign val="subscript"/>
        <sz val="11"/>
        <color theme="1"/>
        <rFont val="Tahoma"/>
        <family val="2"/>
        <scheme val="minor"/>
      </rPr>
      <t>e</t>
    </r>
  </si>
  <si>
    <t>Number of Bolts are required, N</t>
  </si>
  <si>
    <t>MATERIAL PROPERTIES</t>
  </si>
  <si>
    <t>GEOMETRY</t>
  </si>
  <si>
    <t>กำลังที่ใช้ออกแบบของอุปกรณ์ยึด(สลักเกลียว)</t>
  </si>
  <si>
    <t>หมายเหตุ: กรอก/เลือกค่าบริเวณช่องสีเหลือง</t>
  </si>
  <si>
    <r>
      <t>Bearing Strength of a Single Bolt, R</t>
    </r>
    <r>
      <rPr>
        <vertAlign val="subscript"/>
        <sz val="11"/>
        <color theme="1"/>
        <rFont val="Tahoma"/>
        <family val="2"/>
        <scheme val="minor"/>
      </rPr>
      <t>n</t>
    </r>
  </si>
  <si>
    <r>
      <t>Double Shear Strength of a Single Bolt, R</t>
    </r>
    <r>
      <rPr>
        <vertAlign val="subscript"/>
        <sz val="11"/>
        <color theme="1"/>
        <rFont val="Tahoma"/>
        <family val="2"/>
        <scheme val="minor"/>
      </rPr>
      <t>n</t>
    </r>
  </si>
  <si>
    <r>
      <t>P</t>
    </r>
    <r>
      <rPr>
        <vertAlign val="subscript"/>
        <sz val="11"/>
        <color theme="1"/>
        <rFont val="Tahoma"/>
        <family val="2"/>
        <scheme val="minor"/>
      </rPr>
      <t>u</t>
    </r>
  </si>
  <si>
    <t>Bolts</t>
  </si>
  <si>
    <t>Choose to use the number of bolts</t>
  </si>
  <si>
    <t>Length, L</t>
  </si>
  <si>
    <r>
      <t>L</t>
    </r>
    <r>
      <rPr>
        <vertAlign val="subscript"/>
        <sz val="11"/>
        <color rgb="FF000000"/>
        <rFont val="Calibri"/>
        <family val="2"/>
      </rPr>
      <t>e,min</t>
    </r>
  </si>
  <si>
    <r>
      <t>L</t>
    </r>
    <r>
      <rPr>
        <vertAlign val="subscript"/>
        <sz val="11"/>
        <color rgb="FF000000"/>
        <rFont val="Calibri"/>
        <family val="2"/>
      </rPr>
      <t>e</t>
    </r>
  </si>
  <si>
    <r>
      <t>L</t>
    </r>
    <r>
      <rPr>
        <vertAlign val="subscript"/>
        <sz val="11"/>
        <color rgb="FF000000"/>
        <rFont val="Calibri"/>
        <family val="2"/>
      </rPr>
      <t>e,max</t>
    </r>
  </si>
  <si>
    <r>
      <t>S</t>
    </r>
    <r>
      <rPr>
        <vertAlign val="subscript"/>
        <sz val="11"/>
        <color rgb="FF000000"/>
        <rFont val="Calibri"/>
        <family val="2"/>
      </rPr>
      <t>min</t>
    </r>
  </si>
  <si>
    <r>
      <t>S</t>
    </r>
    <r>
      <rPr>
        <vertAlign val="subscript"/>
        <sz val="11"/>
        <color rgb="FF000000"/>
        <rFont val="Calibri"/>
        <family val="2"/>
      </rPr>
      <t>max</t>
    </r>
  </si>
  <si>
    <r>
      <t>L</t>
    </r>
    <r>
      <rPr>
        <vertAlign val="subscript"/>
        <sz val="11"/>
        <color rgb="FF000000"/>
        <rFont val="Calibri"/>
        <family val="2"/>
      </rPr>
      <t>c</t>
    </r>
    <r>
      <rPr>
        <sz val="11"/>
        <color theme="1"/>
        <rFont val="Tahoma"/>
        <family val="2"/>
        <scheme val="minor"/>
      </rPr>
      <t xml:space="preserve"> = L</t>
    </r>
    <r>
      <rPr>
        <vertAlign val="subscript"/>
        <sz val="11"/>
        <color rgb="FF000000"/>
        <rFont val="Calibri"/>
        <family val="2"/>
      </rPr>
      <t>e</t>
    </r>
    <r>
      <rPr>
        <sz val="11"/>
        <color theme="1"/>
        <rFont val="Tahoma"/>
        <family val="2"/>
        <scheme val="minor"/>
      </rPr>
      <t>-h/2</t>
    </r>
  </si>
  <si>
    <r>
      <t>L</t>
    </r>
    <r>
      <rPr>
        <vertAlign val="subscript"/>
        <sz val="11"/>
        <color rgb="FF000000"/>
        <rFont val="Calibri"/>
        <family val="2"/>
      </rPr>
      <t>c</t>
    </r>
    <r>
      <rPr>
        <sz val="11"/>
        <color theme="1"/>
        <rFont val="Tahoma"/>
        <family val="2"/>
        <scheme val="minor"/>
      </rPr>
      <t xml:space="preserve"> = S-h</t>
    </r>
  </si>
  <si>
    <r>
      <t>Bearing Strength of a Single Bolt, R</t>
    </r>
    <r>
      <rPr>
        <vertAlign val="subscript"/>
        <sz val="11"/>
        <color rgb="FF000000"/>
        <rFont val="Calibri"/>
        <family val="2"/>
      </rPr>
      <t>n</t>
    </r>
  </si>
  <si>
    <r>
      <t>Shear Strength of a Single Bolt, R</t>
    </r>
    <r>
      <rPr>
        <vertAlign val="subscript"/>
        <sz val="11"/>
        <color rgb="FF000000"/>
        <rFont val="Calibri"/>
        <family val="2"/>
      </rPr>
      <t>n</t>
    </r>
  </si>
  <si>
    <r>
      <t>P</t>
    </r>
    <r>
      <rPr>
        <vertAlign val="subscript"/>
        <sz val="11"/>
        <color rgb="FF000000"/>
        <rFont val="Calibri"/>
        <family val="2"/>
      </rPr>
      <t>u</t>
    </r>
  </si>
  <si>
    <r>
      <t>Tensile Strength of a Single Bolt, R</t>
    </r>
    <r>
      <rPr>
        <vertAlign val="subscript"/>
        <sz val="11"/>
        <color theme="1"/>
        <rFont val="Tahoma"/>
        <family val="2"/>
        <scheme val="minor"/>
      </rPr>
      <t>n</t>
    </r>
  </si>
  <si>
    <r>
      <t>T</t>
    </r>
    <r>
      <rPr>
        <vertAlign val="subscript"/>
        <sz val="11"/>
        <color theme="1"/>
        <rFont val="Tahoma"/>
        <family val="2"/>
        <scheme val="minor"/>
      </rPr>
      <t>u</t>
    </r>
  </si>
  <si>
    <t>ASTM A411 (Fy=3250 ksc)</t>
  </si>
  <si>
    <t>ASTM A411 (Fy=3450 ksc)</t>
  </si>
  <si>
    <t>≤</t>
  </si>
  <si>
    <r>
      <t>Edge Distance, L</t>
    </r>
    <r>
      <rPr>
        <vertAlign val="subscript"/>
        <sz val="11"/>
        <color theme="1"/>
        <rFont val="Tahoma"/>
        <family val="2"/>
        <scheme val="minor"/>
      </rPr>
      <t>e</t>
    </r>
  </si>
  <si>
    <t>Spacing, S</t>
  </si>
  <si>
    <t>Standard Hole Size, h</t>
  </si>
  <si>
    <t>Grade of Bolt</t>
  </si>
  <si>
    <r>
      <t>Edge Distance, L</t>
    </r>
    <r>
      <rPr>
        <vertAlign val="subscript"/>
        <sz val="11"/>
        <color rgb="FF000000"/>
        <rFont val="Calibri"/>
        <family val="2"/>
      </rPr>
      <t>e</t>
    </r>
    <r>
      <rPr>
        <sz val="11"/>
        <color theme="1"/>
        <rFont val="Tahoma"/>
        <family val="2"/>
        <scheme val="minor"/>
      </rPr>
      <t xml:space="preserve"> </t>
    </r>
  </si>
  <si>
    <t>Grade of Steel</t>
  </si>
  <si>
    <r>
      <t xml:space="preserve">    Yield Strength, F</t>
    </r>
    <r>
      <rPr>
        <vertAlign val="subscript"/>
        <sz val="11"/>
        <color theme="1"/>
        <rFont val="Tahoma"/>
        <family val="2"/>
        <scheme val="minor"/>
      </rPr>
      <t>y</t>
    </r>
  </si>
  <si>
    <r>
      <t xml:space="preserve">    Shear Strength, F</t>
    </r>
    <r>
      <rPr>
        <vertAlign val="subscript"/>
        <sz val="11"/>
        <color theme="1"/>
        <rFont val="Tahoma"/>
        <family val="2"/>
        <scheme val="minor"/>
      </rPr>
      <t>nv</t>
    </r>
  </si>
  <si>
    <t>Note: N หมายถึง สลักเกลียวอยู่ในระนายเฉือน, X หมายถึง สลักเกลียวไม่อยู่ในระนาบเฉือน</t>
  </si>
  <si>
    <t>SUMMARY</t>
  </si>
  <si>
    <t>DESIGN (LRFD)</t>
  </si>
  <si>
    <r>
      <t xml:space="preserve">    Ultimate Tensile Strength, F</t>
    </r>
    <r>
      <rPr>
        <vertAlign val="subscript"/>
        <sz val="11"/>
        <color theme="1"/>
        <rFont val="Tahoma"/>
        <family val="2"/>
        <scheme val="minor"/>
      </rPr>
      <t>u</t>
    </r>
  </si>
  <si>
    <t>Bolt Diameter,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</si>
</sst>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7" formatCode="[$-409]d\-mmm\-yyyy;@"/>
    <numFmt numFmtId="188" formatCode="0.000"/>
  </numFmts>
  <fonts count="14" x14ac:knownFonts="1">
    <font>
      <sz val="11"/>
      <color theme="1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8"/>
      <name val="Tahoma"/>
      <family val="2"/>
      <scheme val="minor"/>
    </font>
    <font>
      <vertAlign val="subscript"/>
      <sz val="11"/>
      <color theme="1"/>
      <name val="Tahoma"/>
      <family val="2"/>
      <scheme val="minor"/>
    </font>
    <font>
      <sz val="8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1"/>
      <name val="Tahoma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  <font>
      <sz val="11"/>
      <color rgb="FFFF0000"/>
      <name val="Calibri"/>
      <family val="2"/>
    </font>
    <font>
      <vertAlign val="subscript"/>
      <sz val="11"/>
      <color rgb="FF000000"/>
      <name val="Calibri"/>
      <family val="2"/>
    </font>
    <font>
      <b/>
      <sz val="11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2CC"/>
        <bgColor rgb="FF000000"/>
      </patternFill>
    </fill>
    <fill>
      <patternFill patternType="solid">
        <fgColor theme="7" tint="0.79998168889431442"/>
        <bgColor rgb="FF000000"/>
      </patternFill>
    </fill>
    <fill>
      <patternFill patternType="solid">
        <fgColor theme="0"/>
        <bgColor rgb="FF000000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3">
    <xf numFmtId="0" fontId="0" fillId="0" borderId="0" xfId="0"/>
    <xf numFmtId="0" fontId="7" fillId="0" borderId="0" xfId="0" applyFont="1"/>
    <xf numFmtId="0" fontId="7" fillId="5" borderId="0" xfId="0" applyFont="1" applyFill="1"/>
    <xf numFmtId="0" fontId="7" fillId="5" borderId="2" xfId="0" applyFont="1" applyFill="1" applyBorder="1"/>
    <xf numFmtId="12" fontId="7" fillId="0" borderId="0" xfId="0" applyNumberFormat="1" applyFont="1"/>
    <xf numFmtId="0" fontId="10" fillId="0" borderId="0" xfId="0" applyFont="1"/>
    <xf numFmtId="2" fontId="7" fillId="5" borderId="0" xfId="0" applyNumberFormat="1" applyFont="1" applyFill="1" applyAlignment="1">
      <alignment horizontal="center"/>
    </xf>
    <xf numFmtId="1" fontId="7" fillId="6" borderId="0" xfId="0" applyNumberFormat="1" applyFont="1" applyFill="1"/>
    <xf numFmtId="0" fontId="7" fillId="5" borderId="7" xfId="0" applyFont="1" applyFill="1" applyBorder="1"/>
    <xf numFmtId="0" fontId="0" fillId="2" borderId="0" xfId="0" applyFill="1" applyProtection="1">
      <protection locked="0"/>
    </xf>
    <xf numFmtId="2" fontId="0" fillId="2" borderId="0" xfId="0" applyNumberFormat="1" applyFill="1" applyAlignment="1" applyProtection="1">
      <alignment horizontal="center"/>
      <protection locked="0"/>
    </xf>
    <xf numFmtId="4" fontId="0" fillId="2" borderId="0" xfId="0" applyNumberFormat="1" applyFill="1" applyProtection="1">
      <protection locked="0"/>
    </xf>
    <xf numFmtId="0" fontId="0" fillId="2" borderId="13" xfId="0" applyFill="1" applyBorder="1" applyProtection="1">
      <protection locked="0"/>
    </xf>
    <xf numFmtId="0" fontId="0" fillId="3" borderId="0" xfId="0" applyFill="1" applyProtection="1">
      <protection hidden="1"/>
    </xf>
    <xf numFmtId="0" fontId="0" fillId="0" borderId="0" xfId="0" applyProtection="1">
      <protection hidden="1"/>
    </xf>
    <xf numFmtId="0" fontId="7" fillId="7" borderId="0" xfId="0" applyFont="1" applyFill="1" applyProtection="1">
      <protection hidden="1"/>
    </xf>
    <xf numFmtId="0" fontId="13" fillId="3" borderId="1" xfId="0" applyFont="1" applyFill="1" applyBorder="1" applyProtection="1">
      <protection hidden="1"/>
    </xf>
    <xf numFmtId="0" fontId="7" fillId="3" borderId="2" xfId="0" applyFont="1" applyFill="1" applyBorder="1" applyProtection="1">
      <protection hidden="1"/>
    </xf>
    <xf numFmtId="0" fontId="7" fillId="3" borderId="3" xfId="0" applyFont="1" applyFill="1" applyBorder="1" applyProtection="1">
      <protection hidden="1"/>
    </xf>
    <xf numFmtId="0" fontId="7" fillId="0" borderId="0" xfId="0" applyFont="1" applyProtection="1">
      <protection hidden="1"/>
    </xf>
    <xf numFmtId="0" fontId="0" fillId="3" borderId="6" xfId="0" applyFill="1" applyBorder="1" applyProtection="1">
      <protection hidden="1"/>
    </xf>
    <xf numFmtId="0" fontId="0" fillId="0" borderId="7" xfId="0" applyBorder="1" applyProtection="1">
      <protection hidden="1"/>
    </xf>
    <xf numFmtId="0" fontId="0" fillId="3" borderId="7" xfId="0" applyFill="1" applyBorder="1" applyProtection="1">
      <protection hidden="1"/>
    </xf>
    <xf numFmtId="0" fontId="0" fillId="3" borderId="8" xfId="0" applyFill="1" applyBorder="1" applyProtection="1">
      <protection hidden="1"/>
    </xf>
    <xf numFmtId="0" fontId="0" fillId="3" borderId="13" xfId="0" applyFill="1" applyBorder="1" applyProtection="1">
      <protection hidden="1"/>
    </xf>
    <xf numFmtId="0" fontId="0" fillId="3" borderId="14" xfId="0" applyFill="1" applyBorder="1" applyProtection="1">
      <protection hidden="1"/>
    </xf>
    <xf numFmtId="0" fontId="0" fillId="3" borderId="4" xfId="0" applyFill="1" applyBorder="1" applyAlignment="1" applyProtection="1">
      <alignment horizontal="left"/>
      <protection hidden="1"/>
    </xf>
    <xf numFmtId="0" fontId="0" fillId="3" borderId="0" xfId="0" applyFill="1" applyAlignment="1" applyProtection="1">
      <alignment horizontal="left"/>
      <protection hidden="1"/>
    </xf>
    <xf numFmtId="4" fontId="0" fillId="3" borderId="0" xfId="0" applyNumberFormat="1" applyFill="1" applyProtection="1">
      <protection hidden="1"/>
    </xf>
    <xf numFmtId="4" fontId="0" fillId="3" borderId="0" xfId="0" applyNumberFormat="1" applyFill="1" applyAlignment="1" applyProtection="1">
      <alignment horizontal="left"/>
      <protection hidden="1"/>
    </xf>
    <xf numFmtId="0" fontId="0" fillId="3" borderId="9" xfId="0" applyFill="1" applyBorder="1" applyProtection="1">
      <protection hidden="1"/>
    </xf>
    <xf numFmtId="0" fontId="0" fillId="3" borderId="5" xfId="0" applyFill="1" applyBorder="1" applyProtection="1">
      <protection hidden="1"/>
    </xf>
    <xf numFmtId="0" fontId="0" fillId="3" borderId="11" xfId="0" applyFill="1" applyBorder="1" applyAlignment="1" applyProtection="1">
      <alignment horizontal="center"/>
      <protection hidden="1"/>
    </xf>
    <xf numFmtId="0" fontId="0" fillId="3" borderId="7" xfId="0" applyFill="1" applyBorder="1" applyAlignment="1" applyProtection="1">
      <alignment horizontal="left"/>
      <protection hidden="1"/>
    </xf>
    <xf numFmtId="2" fontId="0" fillId="3" borderId="7" xfId="0" applyNumberFormat="1" applyFill="1" applyBorder="1" applyProtection="1">
      <protection hidden="1"/>
    </xf>
    <xf numFmtId="2" fontId="0" fillId="3" borderId="0" xfId="0" applyNumberFormat="1" applyFill="1" applyProtection="1">
      <protection hidden="1"/>
    </xf>
    <xf numFmtId="0" fontId="0" fillId="3" borderId="9" xfId="0" applyFill="1" applyBorder="1" applyAlignment="1" applyProtection="1">
      <alignment horizontal="center"/>
      <protection hidden="1"/>
    </xf>
    <xf numFmtId="0" fontId="0" fillId="3" borderId="10" xfId="0" applyFill="1" applyBorder="1" applyAlignment="1" applyProtection="1">
      <alignment horizontal="left"/>
      <protection hidden="1"/>
    </xf>
    <xf numFmtId="0" fontId="1" fillId="3" borderId="1" xfId="0" applyFont="1" applyFill="1" applyBorder="1" applyProtection="1">
      <protection hidden="1"/>
    </xf>
    <xf numFmtId="0" fontId="0" fillId="3" borderId="2" xfId="0" applyFill="1" applyBorder="1" applyAlignment="1" applyProtection="1">
      <alignment horizontal="left"/>
      <protection hidden="1"/>
    </xf>
    <xf numFmtId="0" fontId="0" fillId="3" borderId="2" xfId="0" applyFill="1" applyBorder="1" applyProtection="1">
      <protection hidden="1"/>
    </xf>
    <xf numFmtId="0" fontId="0" fillId="3" borderId="3" xfId="0" applyFill="1" applyBorder="1" applyProtection="1">
      <protection hidden="1"/>
    </xf>
    <xf numFmtId="0" fontId="0" fillId="3" borderId="0" xfId="0" applyFill="1" applyAlignment="1" applyProtection="1">
      <alignment horizontal="center"/>
      <protection hidden="1"/>
    </xf>
    <xf numFmtId="2" fontId="0" fillId="3" borderId="0" xfId="0" applyNumberFormat="1" applyFill="1" applyAlignment="1" applyProtection="1">
      <alignment horizontal="center"/>
      <protection hidden="1"/>
    </xf>
    <xf numFmtId="0" fontId="0" fillId="3" borderId="4" xfId="0" applyFill="1" applyBorder="1" applyProtection="1">
      <protection hidden="1"/>
    </xf>
    <xf numFmtId="3" fontId="0" fillId="3" borderId="7" xfId="0" applyNumberFormat="1" applyFill="1" applyBorder="1" applyProtection="1">
      <protection hidden="1"/>
    </xf>
    <xf numFmtId="0" fontId="0" fillId="3" borderId="7" xfId="0" applyFill="1" applyBorder="1" applyAlignment="1" applyProtection="1">
      <alignment horizontal="center"/>
      <protection hidden="1"/>
    </xf>
    <xf numFmtId="0" fontId="0" fillId="3" borderId="16" xfId="0" applyFill="1" applyBorder="1" applyAlignment="1" applyProtection="1">
      <alignment horizontal="center"/>
      <protection hidden="1"/>
    </xf>
    <xf numFmtId="0" fontId="0" fillId="3" borderId="16" xfId="0" applyFill="1" applyBorder="1" applyProtection="1">
      <protection hidden="1"/>
    </xf>
    <xf numFmtId="0" fontId="0" fillId="3" borderId="17" xfId="0" applyFill="1" applyBorder="1" applyProtection="1">
      <protection hidden="1"/>
    </xf>
    <xf numFmtId="3" fontId="0" fillId="3" borderId="0" xfId="0" applyNumberFormat="1" applyFill="1" applyProtection="1">
      <protection hidden="1"/>
    </xf>
    <xf numFmtId="0" fontId="4" fillId="3" borderId="0" xfId="0" applyFont="1" applyFill="1" applyProtection="1">
      <protection hidden="1"/>
    </xf>
    <xf numFmtId="0" fontId="4" fillId="3" borderId="0" xfId="0" applyFont="1" applyFill="1" applyAlignment="1" applyProtection="1">
      <alignment horizontal="right"/>
      <protection hidden="1"/>
    </xf>
    <xf numFmtId="14" fontId="0" fillId="3" borderId="0" xfId="0" applyNumberFormat="1" applyFill="1" applyAlignment="1" applyProtection="1">
      <alignment vertical="center"/>
      <protection hidden="1"/>
    </xf>
    <xf numFmtId="0" fontId="0" fillId="3" borderId="0" xfId="0" applyFill="1" applyAlignment="1" applyProtection="1">
      <alignment vertical="center"/>
      <protection hidden="1"/>
    </xf>
    <xf numFmtId="0" fontId="0" fillId="3" borderId="1" xfId="0" applyFill="1" applyBorder="1" applyProtection="1">
      <protection hidden="1"/>
    </xf>
    <xf numFmtId="0" fontId="1" fillId="3" borderId="2" xfId="0" applyFont="1" applyFill="1" applyBorder="1" applyProtection="1">
      <protection hidden="1"/>
    </xf>
    <xf numFmtId="0" fontId="1" fillId="3" borderId="0" xfId="0" applyFont="1" applyFill="1" applyProtection="1">
      <protection hidden="1"/>
    </xf>
    <xf numFmtId="0" fontId="1" fillId="3" borderId="7" xfId="0" applyFont="1" applyFill="1" applyBorder="1" applyProtection="1">
      <protection hidden="1"/>
    </xf>
    <xf numFmtId="0" fontId="7" fillId="3" borderId="0" xfId="0" applyFont="1" applyFill="1" applyProtection="1">
      <protection hidden="1"/>
    </xf>
    <xf numFmtId="0" fontId="7" fillId="4" borderId="0" xfId="0" applyFont="1" applyFill="1" applyProtection="1">
      <protection hidden="1"/>
    </xf>
    <xf numFmtId="0" fontId="7" fillId="4" borderId="6" xfId="0" applyFont="1" applyFill="1" applyBorder="1" applyProtection="1">
      <protection hidden="1"/>
    </xf>
    <xf numFmtId="0" fontId="7" fillId="0" borderId="7" xfId="0" applyFont="1" applyBorder="1" applyProtection="1">
      <protection hidden="1"/>
    </xf>
    <xf numFmtId="0" fontId="7" fillId="4" borderId="7" xfId="0" applyFont="1" applyFill="1" applyBorder="1" applyProtection="1">
      <protection hidden="1"/>
    </xf>
    <xf numFmtId="0" fontId="7" fillId="4" borderId="8" xfId="0" applyFont="1" applyFill="1" applyBorder="1" applyProtection="1">
      <protection hidden="1"/>
    </xf>
    <xf numFmtId="0" fontId="7" fillId="4" borderId="2" xfId="0" applyFont="1" applyFill="1" applyBorder="1" applyProtection="1">
      <protection hidden="1"/>
    </xf>
    <xf numFmtId="0" fontId="7" fillId="4" borderId="3" xfId="0" applyFont="1" applyFill="1" applyBorder="1" applyProtection="1">
      <protection hidden="1"/>
    </xf>
    <xf numFmtId="0" fontId="7" fillId="4" borderId="7" xfId="0" applyFont="1" applyFill="1" applyBorder="1" applyAlignment="1" applyProtection="1">
      <alignment horizontal="left"/>
      <protection hidden="1"/>
    </xf>
    <xf numFmtId="0" fontId="7" fillId="4" borderId="4" xfId="0" applyFont="1" applyFill="1" applyBorder="1" applyAlignment="1" applyProtection="1">
      <alignment horizontal="left"/>
      <protection hidden="1"/>
    </xf>
    <xf numFmtId="0" fontId="7" fillId="4" borderId="0" xfId="0" applyFont="1" applyFill="1" applyAlignment="1" applyProtection="1">
      <alignment horizontal="left"/>
      <protection hidden="1"/>
    </xf>
    <xf numFmtId="4" fontId="7" fillId="4" borderId="0" xfId="0" applyNumberFormat="1" applyFont="1" applyFill="1" applyProtection="1">
      <protection hidden="1"/>
    </xf>
    <xf numFmtId="4" fontId="7" fillId="4" borderId="0" xfId="0" applyNumberFormat="1" applyFont="1" applyFill="1" applyAlignment="1" applyProtection="1">
      <alignment horizontal="left"/>
      <protection hidden="1"/>
    </xf>
    <xf numFmtId="0" fontId="7" fillId="4" borderId="9" xfId="0" applyFont="1" applyFill="1" applyBorder="1" applyAlignment="1" applyProtection="1">
      <alignment horizontal="center"/>
      <protection hidden="1"/>
    </xf>
    <xf numFmtId="0" fontId="7" fillId="4" borderId="5" xfId="0" applyFont="1" applyFill="1" applyBorder="1" applyProtection="1">
      <protection hidden="1"/>
    </xf>
    <xf numFmtId="0" fontId="7" fillId="4" borderId="11" xfId="0" applyFont="1" applyFill="1" applyBorder="1" applyAlignment="1" applyProtection="1">
      <alignment horizontal="left"/>
      <protection hidden="1"/>
    </xf>
    <xf numFmtId="2" fontId="7" fillId="4" borderId="7" xfId="0" applyNumberFormat="1" applyFont="1" applyFill="1" applyBorder="1" applyProtection="1">
      <protection hidden="1"/>
    </xf>
    <xf numFmtId="2" fontId="7" fillId="4" borderId="0" xfId="0" applyNumberFormat="1" applyFont="1" applyFill="1" applyProtection="1">
      <protection hidden="1"/>
    </xf>
    <xf numFmtId="0" fontId="7" fillId="4" borderId="10" xfId="0" applyFont="1" applyFill="1" applyBorder="1" applyAlignment="1" applyProtection="1">
      <alignment horizontal="left"/>
      <protection hidden="1"/>
    </xf>
    <xf numFmtId="0" fontId="8" fillId="4" borderId="1" xfId="0" applyFont="1" applyFill="1" applyBorder="1" applyProtection="1">
      <protection hidden="1"/>
    </xf>
    <xf numFmtId="0" fontId="7" fillId="4" borderId="2" xfId="0" applyFont="1" applyFill="1" applyBorder="1" applyAlignment="1" applyProtection="1">
      <alignment horizontal="left"/>
      <protection hidden="1"/>
    </xf>
    <xf numFmtId="2" fontId="7" fillId="4" borderId="0" xfId="0" applyNumberFormat="1" applyFont="1" applyFill="1" applyAlignment="1" applyProtection="1">
      <alignment horizontal="center"/>
      <protection hidden="1"/>
    </xf>
    <xf numFmtId="0" fontId="7" fillId="4" borderId="4" xfId="0" applyFont="1" applyFill="1" applyBorder="1" applyProtection="1">
      <protection hidden="1"/>
    </xf>
    <xf numFmtId="0" fontId="7" fillId="4" borderId="0" xfId="0" applyFont="1" applyFill="1" applyAlignment="1" applyProtection="1">
      <alignment horizontal="center"/>
      <protection hidden="1"/>
    </xf>
    <xf numFmtId="3" fontId="10" fillId="4" borderId="7" xfId="0" applyNumberFormat="1" applyFont="1" applyFill="1" applyBorder="1" applyProtection="1">
      <protection hidden="1"/>
    </xf>
    <xf numFmtId="0" fontId="10" fillId="4" borderId="7" xfId="0" applyFont="1" applyFill="1" applyBorder="1" applyProtection="1">
      <protection hidden="1"/>
    </xf>
    <xf numFmtId="0" fontId="7" fillId="4" borderId="7" xfId="0" applyFont="1" applyFill="1" applyBorder="1" applyAlignment="1" applyProtection="1">
      <alignment horizontal="center"/>
      <protection hidden="1"/>
    </xf>
    <xf numFmtId="0" fontId="7" fillId="4" borderId="16" xfId="0" applyFont="1" applyFill="1" applyBorder="1" applyAlignment="1" applyProtection="1">
      <alignment horizontal="center"/>
      <protection hidden="1"/>
    </xf>
    <xf numFmtId="0" fontId="7" fillId="4" borderId="16" xfId="0" applyFont="1" applyFill="1" applyBorder="1" applyProtection="1">
      <protection hidden="1"/>
    </xf>
    <xf numFmtId="0" fontId="7" fillId="4" borderId="17" xfId="0" applyFont="1" applyFill="1" applyBorder="1" applyProtection="1">
      <protection hidden="1"/>
    </xf>
    <xf numFmtId="3" fontId="10" fillId="4" borderId="0" xfId="0" applyNumberFormat="1" applyFont="1" applyFill="1" applyProtection="1">
      <protection hidden="1"/>
    </xf>
    <xf numFmtId="0" fontId="10" fillId="4" borderId="0" xfId="0" applyFont="1" applyFill="1" applyProtection="1">
      <protection hidden="1"/>
    </xf>
    <xf numFmtId="0" fontId="11" fillId="4" borderId="0" xfId="0" applyFont="1" applyFill="1" applyAlignment="1" applyProtection="1">
      <alignment horizontal="center"/>
      <protection hidden="1"/>
    </xf>
    <xf numFmtId="0" fontId="11" fillId="4" borderId="0" xfId="0" applyFont="1" applyFill="1" applyProtection="1">
      <protection hidden="1"/>
    </xf>
    <xf numFmtId="0" fontId="11" fillId="4" borderId="5" xfId="0" applyFont="1" applyFill="1" applyBorder="1" applyProtection="1">
      <protection hidden="1"/>
    </xf>
    <xf numFmtId="0" fontId="7" fillId="7" borderId="16" xfId="0" applyFont="1" applyFill="1" applyBorder="1" applyAlignment="1" applyProtection="1">
      <alignment horizontal="center"/>
      <protection hidden="1"/>
    </xf>
    <xf numFmtId="0" fontId="9" fillId="4" borderId="0" xfId="0" applyFont="1" applyFill="1" applyProtection="1">
      <protection hidden="1"/>
    </xf>
    <xf numFmtId="0" fontId="9" fillId="4" borderId="0" xfId="0" applyFont="1" applyFill="1" applyAlignment="1" applyProtection="1">
      <alignment horizontal="right"/>
      <protection hidden="1"/>
    </xf>
    <xf numFmtId="0" fontId="5" fillId="3" borderId="0" xfId="0" applyFont="1" applyFill="1" applyAlignment="1" applyProtection="1">
      <alignment horizontal="left"/>
      <protection hidden="1"/>
    </xf>
    <xf numFmtId="188" fontId="0" fillId="3" borderId="7" xfId="0" applyNumberFormat="1" applyFill="1" applyBorder="1" applyProtection="1">
      <protection hidden="1"/>
    </xf>
    <xf numFmtId="0" fontId="6" fillId="3" borderId="6" xfId="0" applyFont="1" applyFill="1" applyBorder="1" applyAlignment="1" applyProtection="1">
      <alignment horizontal="left"/>
      <protection hidden="1"/>
    </xf>
    <xf numFmtId="0" fontId="6" fillId="3" borderId="7" xfId="0" applyFont="1" applyFill="1" applyBorder="1" applyAlignment="1" applyProtection="1">
      <alignment horizontal="left"/>
      <protection hidden="1"/>
    </xf>
    <xf numFmtId="0" fontId="6" fillId="3" borderId="7" xfId="0" applyFont="1" applyFill="1" applyBorder="1" applyProtection="1">
      <protection hidden="1"/>
    </xf>
    <xf numFmtId="0" fontId="6" fillId="3" borderId="0" xfId="0" applyFont="1" applyFill="1" applyProtection="1">
      <protection hidden="1"/>
    </xf>
    <xf numFmtId="0" fontId="6" fillId="3" borderId="0" xfId="0" applyFont="1" applyFill="1" applyAlignment="1" applyProtection="1">
      <alignment horizontal="left"/>
      <protection hidden="1"/>
    </xf>
    <xf numFmtId="3" fontId="6" fillId="3" borderId="7" xfId="0" applyNumberFormat="1" applyFont="1" applyFill="1" applyBorder="1" applyProtection="1">
      <protection hidden="1"/>
    </xf>
    <xf numFmtId="3" fontId="6" fillId="3" borderId="0" xfId="0" applyNumberFormat="1" applyFont="1" applyFill="1" applyProtection="1">
      <protection hidden="1"/>
    </xf>
    <xf numFmtId="0" fontId="5" fillId="3" borderId="0" xfId="0" applyFont="1" applyFill="1" applyAlignment="1" applyProtection="1">
      <alignment horizontal="center"/>
      <protection hidden="1"/>
    </xf>
    <xf numFmtId="0" fontId="5" fillId="3" borderId="0" xfId="0" applyFont="1" applyFill="1" applyProtection="1">
      <protection hidden="1"/>
    </xf>
    <xf numFmtId="0" fontId="5" fillId="3" borderId="5" xfId="0" applyFont="1" applyFill="1" applyBorder="1" applyProtection="1">
      <protection hidden="1"/>
    </xf>
    <xf numFmtId="187" fontId="0" fillId="3" borderId="0" xfId="0" applyNumberFormat="1" applyFill="1" applyAlignment="1" applyProtection="1">
      <alignment vertical="center"/>
      <protection hidden="1"/>
    </xf>
    <xf numFmtId="14" fontId="0" fillId="0" borderId="0" xfId="0" applyNumberFormat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6" fillId="2" borderId="0" xfId="0" applyFont="1" applyFill="1" applyProtection="1">
      <protection locked="0"/>
    </xf>
    <xf numFmtId="1" fontId="0" fillId="2" borderId="0" xfId="0" applyNumberFormat="1" applyFill="1" applyProtection="1">
      <protection locked="0"/>
    </xf>
    <xf numFmtId="187" fontId="0" fillId="3" borderId="7" xfId="0" applyNumberFormat="1" applyFill="1" applyBorder="1" applyAlignment="1" applyProtection="1">
      <alignment horizontal="left" vertical="center"/>
      <protection hidden="1"/>
    </xf>
    <xf numFmtId="187" fontId="0" fillId="3" borderId="8" xfId="0" applyNumberFormat="1" applyFill="1" applyBorder="1" applyAlignment="1" applyProtection="1">
      <alignment horizontal="left" vertical="center"/>
      <protection hidden="1"/>
    </xf>
    <xf numFmtId="0" fontId="0" fillId="3" borderId="2" xfId="0" applyFill="1" applyBorder="1" applyAlignment="1" applyProtection="1">
      <alignment horizontal="left"/>
      <protection locked="0"/>
    </xf>
    <xf numFmtId="0" fontId="1" fillId="3" borderId="2" xfId="0" applyFont="1" applyFill="1" applyBorder="1" applyAlignment="1" applyProtection="1">
      <alignment horizontal="left"/>
      <protection hidden="1"/>
    </xf>
    <xf numFmtId="0" fontId="0" fillId="3" borderId="2" xfId="0" applyFill="1" applyBorder="1" applyAlignment="1" applyProtection="1">
      <alignment horizontal="left" vertical="center"/>
      <protection locked="0"/>
    </xf>
    <xf numFmtId="0" fontId="0" fillId="3" borderId="3" xfId="0" applyFill="1" applyBorder="1" applyAlignment="1" applyProtection="1">
      <alignment horizontal="left" vertical="center"/>
      <protection locked="0"/>
    </xf>
    <xf numFmtId="0" fontId="0" fillId="3" borderId="0" xfId="0" applyFill="1" applyAlignment="1" applyProtection="1">
      <alignment horizontal="left"/>
      <protection locked="0"/>
    </xf>
    <xf numFmtId="0" fontId="1" fillId="3" borderId="0" xfId="0" applyFont="1" applyFill="1" applyAlignment="1" applyProtection="1">
      <alignment horizontal="left"/>
      <protection hidden="1"/>
    </xf>
    <xf numFmtId="0" fontId="0" fillId="3" borderId="0" xfId="0" applyFill="1" applyAlignment="1" applyProtection="1">
      <alignment horizontal="left" vertical="center"/>
      <protection locked="0"/>
    </xf>
    <xf numFmtId="0" fontId="0" fillId="3" borderId="5" xfId="0" applyFill="1" applyBorder="1" applyAlignment="1" applyProtection="1">
      <alignment horizontal="left" vertical="center"/>
      <protection locked="0"/>
    </xf>
    <xf numFmtId="0" fontId="0" fillId="2" borderId="16" xfId="0" applyFill="1" applyBorder="1" applyAlignment="1" applyProtection="1">
      <alignment horizontal="center"/>
      <protection locked="0"/>
    </xf>
    <xf numFmtId="0" fontId="0" fillId="3" borderId="15" xfId="0" applyFill="1" applyBorder="1" applyAlignment="1" applyProtection="1">
      <alignment horizontal="left"/>
      <protection hidden="1"/>
    </xf>
    <xf numFmtId="0" fontId="0" fillId="3" borderId="16" xfId="0" applyFill="1" applyBorder="1" applyAlignment="1" applyProtection="1">
      <alignment horizontal="left"/>
      <protection hidden="1"/>
    </xf>
    <xf numFmtId="0" fontId="0" fillId="3" borderId="7" xfId="0" applyFill="1" applyBorder="1" applyAlignment="1" applyProtection="1">
      <alignment horizontal="left" vertical="center"/>
      <protection locked="0"/>
    </xf>
    <xf numFmtId="0" fontId="1" fillId="3" borderId="7" xfId="0" applyFont="1" applyFill="1" applyBorder="1" applyAlignment="1" applyProtection="1">
      <alignment horizontal="left"/>
      <protection hidden="1"/>
    </xf>
    <xf numFmtId="0" fontId="0" fillId="3" borderId="4" xfId="0" applyFill="1" applyBorder="1" applyAlignment="1" applyProtection="1">
      <alignment horizontal="left"/>
      <protection hidden="1"/>
    </xf>
    <xf numFmtId="0" fontId="0" fillId="3" borderId="0" xfId="0" applyFill="1" applyAlignment="1" applyProtection="1">
      <alignment horizontal="left"/>
      <protection hidden="1"/>
    </xf>
    <xf numFmtId="0" fontId="0" fillId="3" borderId="12" xfId="0" applyFill="1" applyBorder="1" applyAlignment="1" applyProtection="1">
      <alignment horizontal="left"/>
      <protection hidden="1"/>
    </xf>
    <xf numFmtId="0" fontId="0" fillId="3" borderId="13" xfId="0" applyFill="1" applyBorder="1" applyAlignment="1" applyProtection="1">
      <alignment horizontal="left"/>
      <protection hidden="1"/>
    </xf>
    <xf numFmtId="0" fontId="0" fillId="3" borderId="6" xfId="0" applyFill="1" applyBorder="1" applyAlignment="1" applyProtection="1">
      <alignment horizontal="left"/>
      <protection hidden="1"/>
    </xf>
    <xf numFmtId="0" fontId="0" fillId="3" borderId="7" xfId="0" applyFill="1" applyBorder="1" applyAlignment="1" applyProtection="1">
      <alignment horizontal="left"/>
      <protection hidden="1"/>
    </xf>
    <xf numFmtId="0" fontId="0" fillId="3" borderId="7" xfId="0" applyFill="1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0" xfId="0" applyFill="1" applyAlignment="1">
      <alignment horizontal="left"/>
    </xf>
    <xf numFmtId="0" fontId="0" fillId="3" borderId="0" xfId="0" applyFill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7" fillId="4" borderId="4" xfId="0" applyFont="1" applyFill="1" applyBorder="1" applyAlignment="1" applyProtection="1">
      <alignment horizontal="left"/>
      <protection hidden="1"/>
    </xf>
    <xf numFmtId="0" fontId="7" fillId="4" borderId="0" xfId="0" applyFont="1" applyFill="1" applyAlignment="1" applyProtection="1">
      <alignment horizontal="left"/>
      <protection hidden="1"/>
    </xf>
    <xf numFmtId="0" fontId="7" fillId="5" borderId="16" xfId="0" applyFont="1" applyFill="1" applyBorder="1" applyAlignment="1">
      <alignment horizontal="center"/>
    </xf>
    <xf numFmtId="0" fontId="7" fillId="4" borderId="6" xfId="0" applyFont="1" applyFill="1" applyBorder="1" applyAlignment="1" applyProtection="1">
      <alignment horizontal="left"/>
      <protection hidden="1"/>
    </xf>
    <xf numFmtId="0" fontId="7" fillId="4" borderId="7" xfId="0" applyFont="1" applyFill="1" applyBorder="1" applyAlignment="1" applyProtection="1">
      <alignment horizontal="left"/>
      <protection hidden="1"/>
    </xf>
    <xf numFmtId="0" fontId="0" fillId="3" borderId="1" xfId="0" applyFill="1" applyBorder="1" applyAlignment="1" applyProtection="1">
      <alignment horizontal="left"/>
      <protection hidden="1"/>
    </xf>
    <xf numFmtId="0" fontId="0" fillId="3" borderId="2" xfId="0" applyFill="1" applyBorder="1" applyAlignment="1" applyProtection="1">
      <alignment horizontal="left"/>
      <protection hidden="1"/>
    </xf>
    <xf numFmtId="0" fontId="0" fillId="3" borderId="3" xfId="0" applyFill="1" applyBorder="1" applyAlignment="1" applyProtection="1">
      <alignment horizontal="left"/>
      <protection locked="0"/>
    </xf>
    <xf numFmtId="0" fontId="0" fillId="3" borderId="5" xfId="0" applyFill="1" applyBorder="1" applyAlignment="1" applyProtection="1">
      <alignment horizontal="left"/>
      <protection locked="0"/>
    </xf>
    <xf numFmtId="0" fontId="6" fillId="3" borderId="4" xfId="0" applyFont="1" applyFill="1" applyBorder="1" applyAlignment="1" applyProtection="1">
      <alignment horizontal="left"/>
      <protection hidden="1"/>
    </xf>
    <xf numFmtId="0" fontId="6" fillId="3" borderId="0" xfId="0" applyFont="1" applyFill="1" applyAlignment="1" applyProtection="1">
      <alignment horizontal="left"/>
      <protection hidden="1"/>
    </xf>
  </cellXfs>
  <cellStyles count="1">
    <cellStyle name="Normal" xfId="0" builtinId="0"/>
  </cellStyles>
  <dxfs count="28">
    <dxf>
      <font>
        <strike val="0"/>
        <outline val="0"/>
        <shadow val="0"/>
        <u val="none"/>
        <vertAlign val="baseline"/>
        <sz val="11"/>
        <color auto="1"/>
        <name val="Calibri"/>
        <scheme val="none"/>
      </font>
    </dxf>
    <dxf>
      <font>
        <color rgb="FF00B050"/>
      </font>
      <fill>
        <patternFill patternType="solid">
          <bgColor theme="0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</dxf>
    <dxf>
      <font>
        <color rgb="FF00B05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strike val="0"/>
        <color rgb="FF00B050"/>
      </font>
    </dxf>
    <dxf>
      <font>
        <color rgb="FF00B050"/>
      </font>
      <fill>
        <patternFill patternType="solid">
          <bgColor theme="0"/>
        </patternFill>
      </fill>
    </dxf>
    <dxf>
      <font>
        <color rgb="FFFF0000"/>
      </font>
      <fill>
        <patternFill patternType="solid">
          <bgColor theme="0"/>
        </patternFill>
      </fill>
    </dxf>
    <dxf>
      <font>
        <color rgb="FFFF0000"/>
      </font>
      <fill>
        <patternFill>
          <bgColor theme="0"/>
        </patternFill>
      </fill>
    </dxf>
    <dxf>
      <font>
        <color rgb="FF00B05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strike val="0"/>
        <color rgb="FF00B050"/>
      </font>
    </dxf>
    <dxf>
      <font>
        <color rgb="FF00B050"/>
      </font>
      <fill>
        <patternFill patternType="solid">
          <bgColor theme="0"/>
        </patternFill>
      </fill>
    </dxf>
    <dxf>
      <font>
        <color rgb="FFFF0000"/>
      </font>
      <fill>
        <patternFill patternType="solid">
          <bgColor theme="0"/>
        </patternFill>
      </fill>
    </dxf>
    <dxf>
      <font>
        <color rgb="FF00B05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</dxf>
    <dxf>
      <font>
        <color rgb="FF00B050"/>
      </font>
      <fill>
        <patternFill patternType="solid">
          <bgColor theme="0"/>
        </patternFill>
      </fill>
    </dxf>
    <dxf>
      <font>
        <color rgb="FFFF0000"/>
      </font>
      <fill>
        <patternFill patternType="solid">
          <bgColor theme="0"/>
        </patternFill>
      </fill>
    </dxf>
    <dxf>
      <font>
        <strike val="0"/>
        <color rgb="FF00B050"/>
      </font>
    </dxf>
    <dxf>
      <fill>
        <patternFill patternType="solid">
          <fgColor rgb="FFD9E1F2"/>
          <bgColor rgb="FFD9E1F2"/>
        </patternFill>
      </fill>
    </dxf>
    <dxf>
      <fill>
        <patternFill patternType="solid">
          <fgColor rgb="FFD9E1F2"/>
          <bgColor rgb="FFD9E1F2"/>
        </patternFill>
      </fill>
    </dxf>
    <dxf>
      <font>
        <b/>
        <color rgb="FF000000"/>
      </font>
    </dxf>
    <dxf>
      <font>
        <b/>
        <color rgb="FF000000"/>
      </font>
    </dxf>
    <dxf>
      <font>
        <b/>
        <color rgb="FF000000"/>
      </font>
      <border>
        <top style="double">
          <color rgb="FF4472C4"/>
        </top>
      </border>
    </dxf>
    <dxf>
      <font>
        <b/>
        <color rgb="FFFFFFFF"/>
      </font>
      <fill>
        <patternFill patternType="solid">
          <fgColor rgb="FF4472C4"/>
          <bgColor rgb="FF4472C4"/>
        </patternFill>
      </fill>
    </dxf>
    <dxf>
      <font>
        <color rgb="FF000000"/>
      </font>
      <border>
        <left style="thin">
          <color rgb="FF8EA9DB"/>
        </left>
        <right style="thin">
          <color rgb="FF8EA9DB"/>
        </right>
        <top style="thin">
          <color rgb="FF8EA9DB"/>
        </top>
        <bottom style="thin">
          <color rgb="FF8EA9DB"/>
        </bottom>
        <horizontal style="thin">
          <color rgb="FF8EA9DB"/>
        </horizontal>
      </border>
    </dxf>
  </dxfs>
  <tableStyles count="1" defaultTableStyle="TableStyleMedium2" defaultPivotStyle="PivotStyleLight16">
    <tableStyle name="TableStyleMedium2 2" pivot="0" count="7">
      <tableStyleElement type="wholeTable" dxfId="27"/>
      <tableStyleElement type="headerRow" dxfId="26"/>
      <tableStyleElement type="totalRow" dxfId="25"/>
      <tableStyleElement type="firstColumn" dxfId="24"/>
      <tableStyleElement type="lastColumn" dxfId="23"/>
      <tableStyleElement type="firstRowStripe" dxfId="22"/>
      <tableStyleElement type="firstColumnStripe" dxfId="21"/>
    </tableStyle>
  </tableStyles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163027</xdr:colOff>
      <xdr:row>1</xdr:row>
      <xdr:rowOff>8363</xdr:rowOff>
    </xdr:from>
    <xdr:to>
      <xdr:col>1</xdr:col>
      <xdr:colOff>702523</xdr:colOff>
      <xdr:row>3</xdr:row>
      <xdr:rowOff>182099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6DB8A160-0CB2-4B1A-A743-E0F37102EB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3527" y="198863"/>
          <a:ext cx="539496" cy="5394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132548</xdr:colOff>
      <xdr:row>1</xdr:row>
      <xdr:rowOff>8364</xdr:rowOff>
    </xdr:from>
    <xdr:to>
      <xdr:col>1</xdr:col>
      <xdr:colOff>672044</xdr:colOff>
      <xdr:row>3</xdr:row>
      <xdr:rowOff>182100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42A570F5-DFAA-4558-8990-45A6CB76F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3048" y="198864"/>
          <a:ext cx="539496" cy="53949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112823</xdr:colOff>
      <xdr:row>1</xdr:row>
      <xdr:rowOff>7019</xdr:rowOff>
    </xdr:from>
    <xdr:to>
      <xdr:col>1</xdr:col>
      <xdr:colOff>643175</xdr:colOff>
      <xdr:row>3</xdr:row>
      <xdr:rowOff>178783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A9937315-3950-4FCE-81FA-C6DB7C1D55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1082" y="195278"/>
          <a:ext cx="530352" cy="530352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7" name="กำลังที่ใช้ออกแบบ" displayName="กำลังที่ใช้ออกแบบ" ref="E2:G7" totalsRowShown="0">
  <autoFilter ref="E2:G7"/>
  <tableColumns count="3">
    <tableColumn id="1" name="ชนิดของสลักเกลียว"/>
    <tableColumn id="2" name="กำลังรับแรงดึง, Fnt (ksc)"/>
    <tableColumn id="3" name="กำลังรับแรงเฉือน, Fnv (ksc)"/>
  </tableColumns>
  <tableStyleInfo name="TableStyleMedium2 2" showFirstColumn="0" showLastColumn="0" showRowStripes="1" showColumnStripes="0"/>
</table>
</file>

<file path=xl/tables/table2.xml><?xml version="1.0" encoding="utf-8"?>
<table xmlns="http://schemas.openxmlformats.org/spreadsheetml/2006/main" id="8" name="คุณสมบัติของเหล็ก" displayName="คุณสมบัติของเหล็ก" ref="A2:C19" totalsRowShown="0">
  <autoFilter ref="A2:C19"/>
  <tableColumns count="3">
    <tableColumn id="1" name="ประเภทและชนิดของเหล็ก"/>
    <tableColumn id="2" name="Yield Strength, Fy (ksc)"/>
    <tableColumn id="3" name="Ultimate tensile strength, Fu (ksc)" dataDxfId="0"/>
  </tableColumns>
  <tableStyleInfo name="TableStyleMedium2 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5"/>
  <sheetViews>
    <sheetView zoomScale="85" zoomScaleNormal="85" zoomScaleSheetLayoutView="85" workbookViewId="0">
      <selection activeCell="G14" sqref="G14"/>
    </sheetView>
  </sheetViews>
  <sheetFormatPr defaultColWidth="8.75" defaultRowHeight="14.25" x14ac:dyDescent="0.2"/>
  <cols>
    <col min="1" max="1" width="2.75" style="14" customWidth="1"/>
    <col min="2" max="2" width="13.125" style="14" customWidth="1"/>
    <col min="3" max="3" width="10.75" style="14" customWidth="1"/>
    <col min="4" max="4" width="3" style="14" customWidth="1"/>
    <col min="5" max="5" width="6.5" style="14" customWidth="1"/>
    <col min="6" max="6" width="3" style="14" customWidth="1"/>
    <col min="7" max="7" width="11.75" style="14" customWidth="1"/>
    <col min="8" max="8" width="7.125" style="14" customWidth="1"/>
    <col min="9" max="9" width="11.375" style="14" customWidth="1"/>
    <col min="10" max="10" width="3.75" style="14" customWidth="1"/>
    <col min="11" max="13" width="8.75" style="14" customWidth="1"/>
    <col min="14" max="14" width="8.75" style="14"/>
    <col min="15" max="15" width="8.75" style="14" customWidth="1"/>
    <col min="16" max="16" width="2.75" style="14" customWidth="1"/>
    <col min="17" max="16384" width="8.75" style="14"/>
  </cols>
  <sheetData>
    <row r="1" spans="1:17" ht="15" thickBot="1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17" x14ac:dyDescent="0.2">
      <c r="A2" s="13"/>
      <c r="B2" s="55"/>
      <c r="C2" s="56" t="s">
        <v>0</v>
      </c>
      <c r="D2" s="116"/>
      <c r="E2" s="116"/>
      <c r="F2" s="116"/>
      <c r="G2" s="116"/>
      <c r="H2" s="116"/>
      <c r="I2" s="116"/>
      <c r="J2" s="117" t="s">
        <v>1</v>
      </c>
      <c r="K2" s="117"/>
      <c r="L2" s="118"/>
      <c r="M2" s="118"/>
      <c r="N2" s="118"/>
      <c r="O2" s="119"/>
      <c r="P2" s="54"/>
    </row>
    <row r="3" spans="1:17" x14ac:dyDescent="0.2">
      <c r="A3" s="13"/>
      <c r="B3" s="44"/>
      <c r="C3" s="57" t="s">
        <v>2</v>
      </c>
      <c r="D3" s="120"/>
      <c r="E3" s="120"/>
      <c r="F3" s="120"/>
      <c r="G3" s="120"/>
      <c r="H3" s="120"/>
      <c r="I3" s="120"/>
      <c r="J3" s="121" t="s">
        <v>3</v>
      </c>
      <c r="K3" s="121"/>
      <c r="L3" s="122"/>
      <c r="M3" s="122"/>
      <c r="N3" s="122"/>
      <c r="O3" s="123"/>
      <c r="P3" s="54"/>
    </row>
    <row r="4" spans="1:17" ht="15" thickBot="1" x14ac:dyDescent="0.25">
      <c r="A4" s="13"/>
      <c r="B4" s="20"/>
      <c r="C4" s="58" t="s">
        <v>4</v>
      </c>
      <c r="D4" s="127"/>
      <c r="E4" s="127"/>
      <c r="F4" s="127"/>
      <c r="G4" s="127"/>
      <c r="H4" s="127"/>
      <c r="I4" s="127"/>
      <c r="J4" s="128" t="s">
        <v>5</v>
      </c>
      <c r="K4" s="128"/>
      <c r="L4" s="114">
        <f ca="1">TODAY()</f>
        <v>45083</v>
      </c>
      <c r="M4" s="114"/>
      <c r="N4" s="114"/>
      <c r="O4" s="115"/>
      <c r="P4" s="53"/>
    </row>
    <row r="5" spans="1:17" ht="15" thickBot="1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51"/>
      <c r="M5" s="51"/>
      <c r="N5" s="51"/>
      <c r="O5" s="52" t="s">
        <v>50</v>
      </c>
      <c r="P5" s="13"/>
    </row>
    <row r="6" spans="1:17" x14ac:dyDescent="0.2">
      <c r="A6" s="13"/>
      <c r="B6" s="38" t="s">
        <v>47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1"/>
      <c r="P6" s="13"/>
    </row>
    <row r="7" spans="1:17" x14ac:dyDescent="0.2">
      <c r="A7" s="13"/>
      <c r="B7" s="125" t="s">
        <v>77</v>
      </c>
      <c r="C7" s="126"/>
      <c r="D7" s="126"/>
      <c r="E7" s="126"/>
      <c r="F7" s="126"/>
      <c r="G7" s="124" t="s">
        <v>8</v>
      </c>
      <c r="H7" s="124"/>
      <c r="I7" s="124"/>
      <c r="J7" s="47"/>
      <c r="K7" s="48"/>
      <c r="L7" s="48"/>
      <c r="M7" s="48"/>
      <c r="N7" s="48"/>
      <c r="O7" s="49"/>
      <c r="P7" s="13"/>
    </row>
    <row r="8" spans="1:17" ht="17.25" x14ac:dyDescent="0.3">
      <c r="A8" s="13"/>
      <c r="B8" s="129" t="s">
        <v>78</v>
      </c>
      <c r="C8" s="130"/>
      <c r="D8" s="130"/>
      <c r="E8" s="130"/>
      <c r="F8" s="130"/>
      <c r="G8" s="50">
        <f>VLOOKUP(G7,คุณสมบัติของเหล็ก[],2,FALSE)</f>
        <v>2500</v>
      </c>
      <c r="H8" s="13" t="s">
        <v>12</v>
      </c>
      <c r="I8" s="42"/>
      <c r="J8" s="42"/>
      <c r="K8" s="13"/>
      <c r="L8" s="13"/>
      <c r="M8" s="13"/>
      <c r="N8" s="13"/>
      <c r="O8" s="31"/>
      <c r="P8" s="13"/>
    </row>
    <row r="9" spans="1:17" ht="17.25" x14ac:dyDescent="0.3">
      <c r="A9" s="13"/>
      <c r="B9" s="129" t="s">
        <v>83</v>
      </c>
      <c r="C9" s="130"/>
      <c r="D9" s="130"/>
      <c r="E9" s="130"/>
      <c r="F9" s="130"/>
      <c r="G9" s="50">
        <f>VLOOKUP(G7,คุณสมบัติของเหล็ก[],3,FALSE)</f>
        <v>4000</v>
      </c>
      <c r="H9" s="13" t="s">
        <v>12</v>
      </c>
      <c r="I9" s="42"/>
      <c r="J9" s="42"/>
      <c r="K9" s="13"/>
      <c r="L9" s="13"/>
      <c r="M9" s="13"/>
      <c r="N9" s="13"/>
      <c r="O9" s="31"/>
      <c r="P9" s="13"/>
    </row>
    <row r="10" spans="1:17" x14ac:dyDescent="0.2">
      <c r="A10" s="13"/>
      <c r="B10" s="125" t="s">
        <v>75</v>
      </c>
      <c r="C10" s="126"/>
      <c r="D10" s="126"/>
      <c r="E10" s="126"/>
      <c r="F10" s="126"/>
      <c r="G10" s="124" t="s">
        <v>39</v>
      </c>
      <c r="H10" s="124"/>
      <c r="I10" s="47"/>
      <c r="J10" s="47"/>
      <c r="K10" s="48"/>
      <c r="L10" s="48"/>
      <c r="M10" s="48"/>
      <c r="N10" s="48"/>
      <c r="O10" s="49"/>
      <c r="P10" s="13"/>
      <c r="Q10" s="14" t="s">
        <v>80</v>
      </c>
    </row>
    <row r="11" spans="1:17" ht="18" thickBot="1" x14ac:dyDescent="0.35">
      <c r="A11" s="13"/>
      <c r="B11" s="133" t="s">
        <v>79</v>
      </c>
      <c r="C11" s="134"/>
      <c r="D11" s="134"/>
      <c r="E11" s="134"/>
      <c r="F11" s="134"/>
      <c r="G11" s="45">
        <f>VLOOKUP(G10,กำลังที่ใช้ออกแบบ[],3,FALSE)</f>
        <v>4700</v>
      </c>
      <c r="H11" s="22" t="s">
        <v>12</v>
      </c>
      <c r="I11" s="46"/>
      <c r="J11" s="46"/>
      <c r="K11" s="22"/>
      <c r="L11" s="22"/>
      <c r="M11" s="22"/>
      <c r="N11" s="22"/>
      <c r="O11" s="23"/>
      <c r="P11" s="13"/>
    </row>
    <row r="12" spans="1:17" ht="15" thickBot="1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</row>
    <row r="13" spans="1:17" x14ac:dyDescent="0.2">
      <c r="A13" s="13"/>
      <c r="B13" s="38" t="s">
        <v>48</v>
      </c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1"/>
      <c r="P13" s="13"/>
    </row>
    <row r="14" spans="1:17" x14ac:dyDescent="0.2">
      <c r="A14" s="13"/>
      <c r="B14" s="129" t="s">
        <v>84</v>
      </c>
      <c r="C14" s="130"/>
      <c r="D14" s="130"/>
      <c r="E14" s="130"/>
      <c r="F14" s="130"/>
      <c r="G14" s="9">
        <v>19</v>
      </c>
      <c r="H14" s="13" t="s">
        <v>34</v>
      </c>
      <c r="I14" s="13"/>
      <c r="J14" s="13"/>
      <c r="K14" s="13"/>
      <c r="L14" s="13"/>
      <c r="M14" s="13"/>
      <c r="N14" s="13"/>
      <c r="O14" s="31"/>
      <c r="P14" s="13"/>
    </row>
    <row r="15" spans="1:17" x14ac:dyDescent="0.2">
      <c r="A15" s="13"/>
      <c r="B15" s="129" t="s">
        <v>74</v>
      </c>
      <c r="C15" s="130"/>
      <c r="D15" s="130"/>
      <c r="E15" s="130"/>
      <c r="F15" s="130"/>
      <c r="G15" s="14">
        <f>IF(G14&lt;=22,G14+2,G14+3)</f>
        <v>21</v>
      </c>
      <c r="H15" s="13" t="s">
        <v>34</v>
      </c>
      <c r="I15" s="13"/>
      <c r="J15" s="13"/>
      <c r="K15" s="13"/>
      <c r="L15" s="13"/>
      <c r="M15" s="13"/>
      <c r="N15" s="13"/>
      <c r="O15" s="31"/>
      <c r="P15" s="13"/>
    </row>
    <row r="16" spans="1:17" x14ac:dyDescent="0.2">
      <c r="A16" s="13"/>
      <c r="B16" s="129" t="s">
        <v>13</v>
      </c>
      <c r="C16" s="130"/>
      <c r="D16" s="130"/>
      <c r="E16" s="130"/>
      <c r="F16" s="130"/>
      <c r="G16" s="9">
        <v>2</v>
      </c>
      <c r="H16" s="13" t="s">
        <v>32</v>
      </c>
      <c r="I16" s="13"/>
      <c r="J16" s="13"/>
      <c r="K16" s="13"/>
      <c r="L16" s="13"/>
      <c r="M16" s="13"/>
      <c r="N16" s="13"/>
      <c r="O16" s="31"/>
      <c r="P16" s="13"/>
    </row>
    <row r="17" spans="1:16" ht="17.25" x14ac:dyDescent="0.3">
      <c r="A17" s="13"/>
      <c r="B17" s="129" t="s">
        <v>72</v>
      </c>
      <c r="C17" s="130"/>
      <c r="D17" s="130"/>
      <c r="E17" s="130"/>
      <c r="F17" s="130"/>
      <c r="G17" s="13"/>
      <c r="H17" s="13"/>
      <c r="I17" s="13"/>
      <c r="J17" s="13"/>
      <c r="K17" s="13"/>
      <c r="L17" s="13"/>
      <c r="M17" s="13"/>
      <c r="N17" s="13"/>
      <c r="O17" s="31"/>
      <c r="P17" s="13"/>
    </row>
    <row r="18" spans="1:16" ht="17.25" x14ac:dyDescent="0.3">
      <c r="A18" s="13"/>
      <c r="B18" s="44"/>
      <c r="C18" s="42" t="s">
        <v>16</v>
      </c>
      <c r="D18" s="42" t="s">
        <v>71</v>
      </c>
      <c r="E18" s="42" t="s">
        <v>45</v>
      </c>
      <c r="F18" s="42" t="s">
        <v>71</v>
      </c>
      <c r="G18" s="42" t="s">
        <v>17</v>
      </c>
      <c r="H18" s="13"/>
      <c r="I18" s="13"/>
      <c r="J18" s="13"/>
      <c r="K18" s="13"/>
      <c r="L18" s="13"/>
      <c r="M18" s="13"/>
      <c r="N18" s="13"/>
      <c r="O18" s="31"/>
      <c r="P18" s="13"/>
    </row>
    <row r="19" spans="1:16" x14ac:dyDescent="0.2">
      <c r="A19" s="13"/>
      <c r="B19" s="26"/>
      <c r="C19" s="43">
        <f>1.5*G14*0.1</f>
        <v>2.85</v>
      </c>
      <c r="D19" s="42" t="str">
        <f>IF(C19&lt;=E19,"≤","&gt;")</f>
        <v>≤</v>
      </c>
      <c r="E19" s="10">
        <v>5</v>
      </c>
      <c r="F19" s="42" t="str">
        <f>IF(E19&lt;=G19,"≤","&gt;")</f>
        <v>≤</v>
      </c>
      <c r="G19" s="43">
        <f>MIN(12*G16,15)</f>
        <v>15</v>
      </c>
      <c r="H19" s="13" t="s">
        <v>32</v>
      </c>
      <c r="I19" s="13" t="str">
        <f>IF(AND(C19&lt;=E19,E19&lt;=G19),"Pass","Redesign")</f>
        <v>Pass</v>
      </c>
      <c r="J19" s="13"/>
      <c r="K19" s="13"/>
      <c r="L19" s="13"/>
      <c r="M19" s="13"/>
      <c r="N19" s="13"/>
      <c r="O19" s="31"/>
      <c r="P19" s="13"/>
    </row>
    <row r="20" spans="1:16" x14ac:dyDescent="0.2">
      <c r="A20" s="13"/>
      <c r="B20" s="129" t="s">
        <v>73</v>
      </c>
      <c r="C20" s="130"/>
      <c r="D20" s="130"/>
      <c r="E20" s="130"/>
      <c r="F20" s="27"/>
      <c r="G20" s="13"/>
      <c r="H20" s="13"/>
      <c r="I20" s="13"/>
      <c r="J20" s="13"/>
      <c r="K20" s="13"/>
      <c r="L20" s="13"/>
      <c r="M20" s="13"/>
      <c r="N20" s="13"/>
      <c r="O20" s="31"/>
      <c r="P20" s="13"/>
    </row>
    <row r="21" spans="1:16" ht="17.25" x14ac:dyDescent="0.3">
      <c r="A21" s="13"/>
      <c r="B21" s="44"/>
      <c r="C21" s="42" t="s">
        <v>14</v>
      </c>
      <c r="D21" s="42" t="s">
        <v>71</v>
      </c>
      <c r="E21" s="42" t="s">
        <v>44</v>
      </c>
      <c r="F21" s="42" t="s">
        <v>71</v>
      </c>
      <c r="G21" s="42" t="s">
        <v>15</v>
      </c>
      <c r="H21" s="13"/>
      <c r="I21" s="13"/>
      <c r="J21" s="13"/>
      <c r="K21" s="13"/>
      <c r="L21" s="13"/>
      <c r="M21" s="13"/>
      <c r="N21" s="13"/>
      <c r="O21" s="31"/>
      <c r="P21" s="13"/>
    </row>
    <row r="22" spans="1:16" x14ac:dyDescent="0.2">
      <c r="A22" s="13"/>
      <c r="B22" s="26"/>
      <c r="C22" s="43">
        <f>3*(G14*0.1)</f>
        <v>5.7</v>
      </c>
      <c r="D22" s="42" t="str">
        <f>IF(C22&lt;=E22,"≤","&gt;")</f>
        <v>≤</v>
      </c>
      <c r="E22" s="10">
        <v>8</v>
      </c>
      <c r="F22" s="42" t="str">
        <f>IF(E22&lt;=G22,"≤","&gt;")</f>
        <v>≤</v>
      </c>
      <c r="G22" s="43">
        <f>MIN(24*G16,30)</f>
        <v>30</v>
      </c>
      <c r="H22" s="13" t="s">
        <v>32</v>
      </c>
      <c r="I22" s="13" t="str">
        <f>IF(AND(C22&lt;=E22,E22&lt;=G22),"Pass","Redesign")</f>
        <v>Pass</v>
      </c>
      <c r="J22" s="13"/>
      <c r="K22" s="13"/>
      <c r="L22" s="13"/>
      <c r="M22" s="13"/>
      <c r="N22" s="13"/>
      <c r="O22" s="31"/>
      <c r="P22" s="13"/>
    </row>
    <row r="23" spans="1:16" ht="17.25" x14ac:dyDescent="0.3">
      <c r="A23" s="13"/>
      <c r="B23" s="129" t="s">
        <v>42</v>
      </c>
      <c r="C23" s="130"/>
      <c r="D23" s="130"/>
      <c r="E23" s="130"/>
      <c r="F23" s="130"/>
      <c r="G23" s="35">
        <f>E19-(G15*0.1)/2</f>
        <v>3.95</v>
      </c>
      <c r="H23" s="13" t="s">
        <v>32</v>
      </c>
      <c r="I23" s="36" t="str">
        <f>IF(G23&gt;G22," ","Control")</f>
        <v>Control</v>
      </c>
      <c r="J23" s="27"/>
      <c r="K23" s="13"/>
      <c r="L23" s="13"/>
      <c r="M23" s="13"/>
      <c r="N23" s="13"/>
      <c r="O23" s="31"/>
      <c r="P23" s="13"/>
    </row>
    <row r="24" spans="1:16" ht="18" thickBot="1" x14ac:dyDescent="0.35">
      <c r="A24" s="13"/>
      <c r="B24" s="133" t="s">
        <v>43</v>
      </c>
      <c r="C24" s="134"/>
      <c r="D24" s="134"/>
      <c r="E24" s="134"/>
      <c r="F24" s="134"/>
      <c r="G24" s="34">
        <f>E22-(G15*0.1)</f>
        <v>5.9</v>
      </c>
      <c r="H24" s="22" t="s">
        <v>32</v>
      </c>
      <c r="I24" s="37" t="str">
        <f>IF(G24&gt;G23," ","Control")</f>
        <v xml:space="preserve"> </v>
      </c>
      <c r="J24" s="33"/>
      <c r="K24" s="22"/>
      <c r="L24" s="22"/>
      <c r="M24" s="22"/>
      <c r="N24" s="22"/>
      <c r="O24" s="23"/>
      <c r="P24" s="13"/>
    </row>
    <row r="25" spans="1:16" ht="15" thickBot="1" x14ac:dyDescent="0.25">
      <c r="A25" s="13"/>
      <c r="B25" s="27"/>
      <c r="C25" s="27"/>
      <c r="D25" s="27"/>
      <c r="E25" s="27"/>
      <c r="F25" s="27"/>
      <c r="G25" s="13"/>
      <c r="H25" s="13"/>
      <c r="I25" s="27"/>
      <c r="J25" s="27"/>
      <c r="K25" s="13"/>
      <c r="L25" s="13"/>
      <c r="M25" s="13"/>
      <c r="N25" s="13"/>
      <c r="O25" s="13"/>
      <c r="P25" s="13"/>
    </row>
    <row r="26" spans="1:16" x14ac:dyDescent="0.2">
      <c r="A26" s="13"/>
      <c r="B26" s="38" t="s">
        <v>82</v>
      </c>
      <c r="C26" s="39"/>
      <c r="D26" s="39"/>
      <c r="E26" s="39"/>
      <c r="F26" s="39"/>
      <c r="G26" s="40"/>
      <c r="H26" s="40"/>
      <c r="I26" s="39"/>
      <c r="J26" s="39"/>
      <c r="K26" s="40"/>
      <c r="L26" s="40"/>
      <c r="M26" s="40"/>
      <c r="N26" s="40"/>
      <c r="O26" s="41"/>
      <c r="P26" s="13"/>
    </row>
    <row r="27" spans="1:16" ht="17.25" x14ac:dyDescent="0.3">
      <c r="A27" s="13"/>
      <c r="B27" s="129" t="s">
        <v>53</v>
      </c>
      <c r="C27" s="130"/>
      <c r="D27" s="130"/>
      <c r="E27" s="130"/>
      <c r="F27" s="130"/>
      <c r="G27" s="11">
        <v>150000</v>
      </c>
      <c r="H27" s="13" t="s">
        <v>31</v>
      </c>
      <c r="I27" s="13"/>
      <c r="J27" s="13"/>
      <c r="K27" s="13"/>
      <c r="L27" s="13"/>
      <c r="M27" s="13"/>
      <c r="N27" s="13"/>
      <c r="O27" s="31"/>
      <c r="P27" s="13"/>
    </row>
    <row r="28" spans="1:16" ht="17.25" x14ac:dyDescent="0.3">
      <c r="A28" s="13"/>
      <c r="B28" s="129" t="s">
        <v>51</v>
      </c>
      <c r="C28" s="130"/>
      <c r="D28" s="130"/>
      <c r="E28" s="130"/>
      <c r="F28" s="130"/>
      <c r="G28" s="28">
        <f>1.2*MIN(G23,G24)*G16*G9</f>
        <v>37920</v>
      </c>
      <c r="H28" s="27" t="str">
        <f>"kg    "&amp;IF(G28&lt;=I28,"≤","≥")</f>
        <v>kg    ≤</v>
      </c>
      <c r="I28" s="29">
        <f>2.4*$G$14*$G$16*$G$9</f>
        <v>364800</v>
      </c>
      <c r="J28" s="29" t="s">
        <v>31</v>
      </c>
      <c r="K28" s="13" t="str">
        <f>IF(G28&lt;=I28,"Pass","Redesign")</f>
        <v>Pass</v>
      </c>
      <c r="L28" s="30" t="str">
        <f>IF(G28&gt;G29," ","Control")</f>
        <v xml:space="preserve"> </v>
      </c>
      <c r="M28" s="13"/>
      <c r="N28" s="13"/>
      <c r="O28" s="31"/>
      <c r="P28" s="13"/>
    </row>
    <row r="29" spans="1:16" ht="17.25" x14ac:dyDescent="0.3">
      <c r="A29" s="13"/>
      <c r="B29" s="129" t="s">
        <v>52</v>
      </c>
      <c r="C29" s="130"/>
      <c r="D29" s="130"/>
      <c r="E29" s="130"/>
      <c r="F29" s="130"/>
      <c r="G29" s="28">
        <f>G11*PI()*(G14*0.1)^2/4*2</f>
        <v>26651.701276729011</v>
      </c>
      <c r="H29" s="13" t="s">
        <v>31</v>
      </c>
      <c r="I29" s="13"/>
      <c r="J29" s="13"/>
      <c r="K29" s="13"/>
      <c r="L29" s="32" t="str">
        <f>IF(G29&gt;G28," ","Control")</f>
        <v>Control</v>
      </c>
      <c r="M29" s="13"/>
      <c r="N29" s="13"/>
      <c r="O29" s="31"/>
      <c r="P29" s="13"/>
    </row>
    <row r="30" spans="1:16" ht="15" thickBot="1" x14ac:dyDescent="0.25">
      <c r="A30" s="13"/>
      <c r="B30" s="133" t="s">
        <v>46</v>
      </c>
      <c r="C30" s="134"/>
      <c r="D30" s="134"/>
      <c r="E30" s="134"/>
      <c r="F30" s="134"/>
      <c r="G30" s="34">
        <f>G27/(MIN(G28,G29)*0.75)</f>
        <v>7.5042113793549996</v>
      </c>
      <c r="H30" s="22" t="s">
        <v>54</v>
      </c>
      <c r="I30" s="22"/>
      <c r="J30" s="22"/>
      <c r="K30" s="22"/>
      <c r="L30" s="22"/>
      <c r="M30" s="22"/>
      <c r="N30" s="22"/>
      <c r="O30" s="23"/>
      <c r="P30" s="13"/>
    </row>
    <row r="31" spans="1:16" ht="15" thickBot="1" x14ac:dyDescent="0.25">
      <c r="A31" s="13"/>
      <c r="B31" s="131" t="s">
        <v>55</v>
      </c>
      <c r="C31" s="132"/>
      <c r="D31" s="132"/>
      <c r="E31" s="132"/>
      <c r="F31" s="132"/>
      <c r="G31" s="12">
        <v>8</v>
      </c>
      <c r="H31" s="24" t="s">
        <v>54</v>
      </c>
      <c r="I31" s="24" t="str">
        <f>IF(G31&gt;=G30,"Pass","Redesign")</f>
        <v>Pass</v>
      </c>
      <c r="J31" s="24"/>
      <c r="K31" s="24"/>
      <c r="L31" s="24"/>
      <c r="M31" s="24"/>
      <c r="N31" s="24"/>
      <c r="O31" s="25"/>
      <c r="P31" s="13"/>
    </row>
    <row r="32" spans="1:16" ht="15" thickBot="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</row>
    <row r="33" spans="1:16" s="19" customFormat="1" ht="15" x14ac:dyDescent="0.25">
      <c r="A33" s="15"/>
      <c r="B33" s="16" t="s">
        <v>81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8"/>
      <c r="P33" s="15"/>
    </row>
    <row r="34" spans="1:16" ht="15" thickBot="1" x14ac:dyDescent="0.25">
      <c r="A34" s="13"/>
      <c r="B34" s="20" t="str">
        <f>"Use "&amp;G10&amp;", Size "&amp;G14&amp;" mm, "&amp;G31&amp;" Bolts "</f>
        <v xml:space="preserve">Use A325-X Bolts, Size 19 mm, 8 Bolts </v>
      </c>
      <c r="C34" s="21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3"/>
      <c r="P34" s="13"/>
    </row>
    <row r="35" spans="1:16" x14ac:dyDescent="0.2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</row>
  </sheetData>
  <sheetProtection algorithmName="SHA-512" hashValue="JZyWajY6dcKQzXdHki2YBycS6dN+RHW6y9ip+q2EGkEdtfhCkkN25dI2C2LAdqijFnP179oVcCtAFLJ9FzaW6w==" saltValue="pAXeeaeeWGzEioZeIqqMvw==" spinCount="100000" sheet="1" objects="1" scenarios="1"/>
  <mergeCells count="28">
    <mergeCell ref="B31:F31"/>
    <mergeCell ref="B24:F24"/>
    <mergeCell ref="B30:F30"/>
    <mergeCell ref="B27:F27"/>
    <mergeCell ref="B8:F8"/>
    <mergeCell ref="B29:F29"/>
    <mergeCell ref="B28:F28"/>
    <mergeCell ref="B23:F23"/>
    <mergeCell ref="B20:E20"/>
    <mergeCell ref="B17:F17"/>
    <mergeCell ref="B16:F16"/>
    <mergeCell ref="B15:F15"/>
    <mergeCell ref="B14:F14"/>
    <mergeCell ref="B11:F11"/>
    <mergeCell ref="G10:H10"/>
    <mergeCell ref="B10:F10"/>
    <mergeCell ref="D4:I4"/>
    <mergeCell ref="J4:K4"/>
    <mergeCell ref="B7:F7"/>
    <mergeCell ref="G7:I7"/>
    <mergeCell ref="B9:F9"/>
    <mergeCell ref="L4:O4"/>
    <mergeCell ref="D2:I2"/>
    <mergeCell ref="J2:K2"/>
    <mergeCell ref="L2:O2"/>
    <mergeCell ref="D3:I3"/>
    <mergeCell ref="J3:K3"/>
    <mergeCell ref="L3:O3"/>
  </mergeCells>
  <phoneticPr fontId="2" type="noConversion"/>
  <conditionalFormatting sqref="N14">
    <cfRule type="containsText" dxfId="20" priority="11" operator="containsText" text="Pass">
      <formula>NOT(ISERROR(SEARCH("Pass",N14)))</formula>
    </cfRule>
  </conditionalFormatting>
  <conditionalFormatting sqref="I19:J19 I22:J22 K28">
    <cfRule type="notContainsText" dxfId="19" priority="9" operator="notContains" text="Pass">
      <formula>ISERROR(SEARCH("Pass",I19))</formula>
    </cfRule>
    <cfRule type="containsText" dxfId="18" priority="10" operator="containsText" text="Pass">
      <formula>NOT(ISERROR(SEARCH("Pass",I19)))</formula>
    </cfRule>
  </conditionalFormatting>
  <conditionalFormatting sqref="J31">
    <cfRule type="containsText" dxfId="17" priority="3" operator="containsText" text="Not Pass">
      <formula>NOT(ISERROR(SEARCH("Not Pass",J31)))</formula>
    </cfRule>
    <cfRule type="notContainsText" dxfId="16" priority="4" operator="notContains" text="Pass">
      <formula>ISERROR(SEARCH("Pass",J31))</formula>
    </cfRule>
    <cfRule type="containsText" dxfId="15" priority="5" operator="containsText" text="Pass">
      <formula>NOT(ISERROR(SEARCH("Pass",J31)))</formula>
    </cfRule>
  </conditionalFormatting>
  <conditionalFormatting sqref="I31">
    <cfRule type="notContainsText" dxfId="14" priority="1" operator="notContains" text="Pass">
      <formula>ISERROR(SEARCH("Pass",I31))</formula>
    </cfRule>
    <cfRule type="containsText" dxfId="13" priority="2" operator="containsText" text="Pass">
      <formula>NOT(ISERROR(SEARCH("Pass",I31)))</formula>
    </cfRule>
  </conditionalFormatting>
  <pageMargins left="0.25" right="0.25" top="0.25" bottom="0.25" header="0.05" footer="0.05"/>
  <pageSetup paperSize="9" scale="82" fitToHeight="0" orientation="portrait" r:id="rId1"/>
  <colBreaks count="1" manualBreakCount="1">
    <brk id="16" max="1048575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Title="ประเภทและชนิดของเหล็ก" prompt="เลือกประเภทและชนิดของเหล็ก">
          <x14:formula1>
            <xm:f>Ref!$A$3:$A$19</xm:f>
          </x14:formula1>
          <xm:sqref>G7:I9</xm:sqref>
        </x14:dataValidation>
        <x14:dataValidation type="list" allowBlank="1" showInputMessage="1" showErrorMessage="1" promptTitle="ชนิดของสลักเกลียว" prompt="เลือกชนิดของสลักเกลียว">
          <x14:formula1>
            <xm:f>Ref!$E$3:$E$7</xm:f>
          </x14:formula1>
          <xm:sqref>G10:H10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6"/>
  <sheetViews>
    <sheetView zoomScale="70" zoomScaleNormal="70" zoomScaleSheetLayoutView="85" zoomScalePageLayoutView="70" workbookViewId="0">
      <selection activeCell="H28" sqref="H28"/>
    </sheetView>
  </sheetViews>
  <sheetFormatPr defaultColWidth="8.75" defaultRowHeight="15" x14ac:dyDescent="0.25"/>
  <cols>
    <col min="1" max="1" width="2.75" style="19" customWidth="1"/>
    <col min="2" max="3" width="10.75" style="19" customWidth="1"/>
    <col min="4" max="4" width="3" style="19" customWidth="1"/>
    <col min="5" max="5" width="6.5" style="19" customWidth="1"/>
    <col min="6" max="6" width="3" style="19" customWidth="1"/>
    <col min="7" max="7" width="11.75" style="19" customWidth="1"/>
    <col min="8" max="8" width="8.75" style="19"/>
    <col min="9" max="9" width="11.75" style="19" customWidth="1"/>
    <col min="10" max="10" width="4.375" style="19" customWidth="1"/>
    <col min="11" max="15" width="8.75" style="19"/>
    <col min="16" max="16" width="2.75" style="19" customWidth="1"/>
    <col min="17" max="16384" width="8.75" style="19"/>
  </cols>
  <sheetData>
    <row r="1" spans="1:17" s="14" customFormat="1" thickBot="1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17" s="14" customFormat="1" ht="14.25" x14ac:dyDescent="0.2">
      <c r="A2" s="13"/>
      <c r="B2" s="55"/>
      <c r="C2" s="56" t="s">
        <v>0</v>
      </c>
      <c r="D2" s="136"/>
      <c r="E2" s="136"/>
      <c r="F2" s="136"/>
      <c r="G2" s="136"/>
      <c r="H2" s="136"/>
      <c r="I2" s="136"/>
      <c r="J2" s="117" t="s">
        <v>1</v>
      </c>
      <c r="K2" s="117"/>
      <c r="L2" s="137"/>
      <c r="M2" s="137"/>
      <c r="N2" s="137"/>
      <c r="O2" s="138"/>
      <c r="P2" s="54"/>
    </row>
    <row r="3" spans="1:17" s="14" customFormat="1" ht="14.25" x14ac:dyDescent="0.2">
      <c r="A3" s="13"/>
      <c r="B3" s="44"/>
      <c r="C3" s="57" t="s">
        <v>2</v>
      </c>
      <c r="D3" s="139"/>
      <c r="E3" s="139"/>
      <c r="F3" s="139"/>
      <c r="G3" s="139"/>
      <c r="H3" s="139"/>
      <c r="I3" s="139"/>
      <c r="J3" s="121" t="s">
        <v>3</v>
      </c>
      <c r="K3" s="121"/>
      <c r="L3" s="140"/>
      <c r="M3" s="140"/>
      <c r="N3" s="140"/>
      <c r="O3" s="141"/>
      <c r="P3" s="54"/>
    </row>
    <row r="4" spans="1:17" s="14" customFormat="1" thickBot="1" x14ac:dyDescent="0.25">
      <c r="A4" s="13"/>
      <c r="B4" s="20"/>
      <c r="C4" s="58" t="s">
        <v>4</v>
      </c>
      <c r="D4" s="135"/>
      <c r="E4" s="135"/>
      <c r="F4" s="135"/>
      <c r="G4" s="135"/>
      <c r="H4" s="135"/>
      <c r="I4" s="135"/>
      <c r="J4" s="128" t="s">
        <v>5</v>
      </c>
      <c r="K4" s="128"/>
      <c r="L4" s="114">
        <f ca="1">TODAY()</f>
        <v>45083</v>
      </c>
      <c r="M4" s="114"/>
      <c r="N4" s="114"/>
      <c r="O4" s="115"/>
      <c r="P4" s="53"/>
    </row>
    <row r="5" spans="1:17" ht="15.75" thickBot="1" x14ac:dyDescent="0.3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95"/>
      <c r="M5" s="95"/>
      <c r="N5" s="95"/>
      <c r="O5" s="96" t="s">
        <v>50</v>
      </c>
      <c r="P5" s="60"/>
    </row>
    <row r="6" spans="1:17" x14ac:dyDescent="0.25">
      <c r="A6" s="60"/>
      <c r="B6" s="78" t="s">
        <v>47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6"/>
      <c r="P6" s="60"/>
    </row>
    <row r="7" spans="1:17" x14ac:dyDescent="0.25">
      <c r="A7" s="60"/>
      <c r="B7" s="125" t="s">
        <v>77</v>
      </c>
      <c r="C7" s="126"/>
      <c r="D7" s="126"/>
      <c r="E7" s="126"/>
      <c r="F7" s="126"/>
      <c r="G7" s="144" t="s">
        <v>8</v>
      </c>
      <c r="H7" s="144"/>
      <c r="I7" s="144"/>
      <c r="J7" s="94"/>
      <c r="K7" s="87"/>
      <c r="L7" s="87"/>
      <c r="M7" s="87"/>
      <c r="N7" s="87"/>
      <c r="O7" s="88"/>
      <c r="P7" s="60"/>
    </row>
    <row r="8" spans="1:17" ht="17.25" x14ac:dyDescent="0.3">
      <c r="A8" s="60"/>
      <c r="B8" s="129" t="s">
        <v>78</v>
      </c>
      <c r="C8" s="130"/>
      <c r="D8" s="130"/>
      <c r="E8" s="130"/>
      <c r="F8" s="130"/>
      <c r="G8" s="89">
        <f>VLOOKUP(G7,คุณสมบัติของเหล็ก[],2,FALSE)</f>
        <v>2500</v>
      </c>
      <c r="H8" s="90" t="s">
        <v>12</v>
      </c>
      <c r="I8" s="91"/>
      <c r="J8" s="91"/>
      <c r="K8" s="92"/>
      <c r="L8" s="92"/>
      <c r="M8" s="92"/>
      <c r="N8" s="92"/>
      <c r="O8" s="93"/>
      <c r="P8" s="60"/>
    </row>
    <row r="9" spans="1:17" ht="17.25" x14ac:dyDescent="0.3">
      <c r="A9" s="60"/>
      <c r="B9" s="129" t="s">
        <v>83</v>
      </c>
      <c r="C9" s="130"/>
      <c r="D9" s="130"/>
      <c r="E9" s="130"/>
      <c r="F9" s="130"/>
      <c r="G9" s="89">
        <f>VLOOKUP(G7,คุณสมบัติของเหล็ก[],3,FALSE)</f>
        <v>4000</v>
      </c>
      <c r="H9" s="90" t="s">
        <v>12</v>
      </c>
      <c r="I9" s="82"/>
      <c r="J9" s="82"/>
      <c r="K9" s="60"/>
      <c r="L9" s="60"/>
      <c r="M9" s="60"/>
      <c r="N9" s="60"/>
      <c r="O9" s="73"/>
      <c r="P9" s="60"/>
    </row>
    <row r="10" spans="1:17" x14ac:dyDescent="0.25">
      <c r="A10" s="60"/>
      <c r="B10" s="125" t="s">
        <v>75</v>
      </c>
      <c r="C10" s="126"/>
      <c r="D10" s="126"/>
      <c r="E10" s="126"/>
      <c r="F10" s="126"/>
      <c r="G10" s="144" t="s">
        <v>38</v>
      </c>
      <c r="H10" s="144"/>
      <c r="I10" s="86"/>
      <c r="J10" s="86"/>
      <c r="K10" s="87"/>
      <c r="L10" s="87"/>
      <c r="M10" s="87"/>
      <c r="N10" s="87"/>
      <c r="O10" s="88"/>
      <c r="P10" s="60"/>
      <c r="Q10" s="14" t="s">
        <v>80</v>
      </c>
    </row>
    <row r="11" spans="1:17" ht="18" thickBot="1" x14ac:dyDescent="0.35">
      <c r="A11" s="60"/>
      <c r="B11" s="133" t="s">
        <v>79</v>
      </c>
      <c r="C11" s="134"/>
      <c r="D11" s="134"/>
      <c r="E11" s="134"/>
      <c r="F11" s="134"/>
      <c r="G11" s="83">
        <f>VLOOKUP(G10,กำลังที่ใช้ออกแบบ[],3,FALSE)</f>
        <v>3800</v>
      </c>
      <c r="H11" s="84" t="s">
        <v>12</v>
      </c>
      <c r="I11" s="85"/>
      <c r="J11" s="85"/>
      <c r="K11" s="63"/>
      <c r="L11" s="63"/>
      <c r="M11" s="63"/>
      <c r="N11" s="63"/>
      <c r="O11" s="64"/>
      <c r="P11" s="60"/>
    </row>
    <row r="12" spans="1:17" ht="15.75" thickBot="1" x14ac:dyDescent="0.3">
      <c r="A12" s="60"/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</row>
    <row r="13" spans="1:17" x14ac:dyDescent="0.25">
      <c r="A13" s="60"/>
      <c r="B13" s="78" t="s">
        <v>48</v>
      </c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6"/>
      <c r="P13" s="60"/>
    </row>
    <row r="14" spans="1:17" x14ac:dyDescent="0.25">
      <c r="A14" s="60"/>
      <c r="B14" s="142" t="s">
        <v>84</v>
      </c>
      <c r="C14" s="143"/>
      <c r="D14" s="143"/>
      <c r="E14" s="143"/>
      <c r="F14" s="69"/>
      <c r="G14" s="2">
        <v>22</v>
      </c>
      <c r="H14" s="60" t="s">
        <v>34</v>
      </c>
      <c r="I14" s="60"/>
      <c r="J14" s="60"/>
      <c r="K14" s="60"/>
      <c r="L14" s="60"/>
      <c r="M14" s="60"/>
      <c r="N14" s="60"/>
      <c r="O14" s="73"/>
      <c r="P14" s="60"/>
    </row>
    <row r="15" spans="1:17" x14ac:dyDescent="0.25">
      <c r="A15" s="60"/>
      <c r="B15" s="129" t="s">
        <v>74</v>
      </c>
      <c r="C15" s="130"/>
      <c r="D15" s="130"/>
      <c r="E15" s="130"/>
      <c r="F15" s="130"/>
      <c r="G15" s="15">
        <f>IF(G14&lt;=22,G14+2,G14+3)</f>
        <v>24</v>
      </c>
      <c r="H15" s="60" t="s">
        <v>34</v>
      </c>
      <c r="I15" s="60"/>
      <c r="J15" s="60"/>
      <c r="K15" s="60"/>
      <c r="L15" s="60"/>
      <c r="M15" s="60"/>
      <c r="N15" s="60"/>
      <c r="O15" s="73"/>
      <c r="P15" s="60"/>
    </row>
    <row r="16" spans="1:17" x14ac:dyDescent="0.25">
      <c r="A16" s="60"/>
      <c r="B16" s="142" t="s">
        <v>13</v>
      </c>
      <c r="C16" s="143"/>
      <c r="D16" s="143"/>
      <c r="E16" s="143"/>
      <c r="F16" s="69"/>
      <c r="G16" s="2">
        <v>1</v>
      </c>
      <c r="H16" s="60" t="s">
        <v>32</v>
      </c>
      <c r="I16" s="60"/>
      <c r="J16" s="60"/>
      <c r="K16" s="60"/>
      <c r="L16" s="60"/>
      <c r="M16" s="60"/>
      <c r="N16" s="60"/>
      <c r="O16" s="73"/>
      <c r="P16" s="60"/>
    </row>
    <row r="17" spans="1:16" ht="18" x14ac:dyDescent="0.35">
      <c r="A17" s="60"/>
      <c r="B17" s="142" t="s">
        <v>76</v>
      </c>
      <c r="C17" s="143"/>
      <c r="D17" s="143"/>
      <c r="E17" s="143"/>
      <c r="F17" s="69"/>
      <c r="G17" s="60"/>
      <c r="H17" s="60"/>
      <c r="I17" s="60"/>
      <c r="J17" s="60"/>
      <c r="K17" s="60"/>
      <c r="L17" s="60"/>
      <c r="M17" s="60"/>
      <c r="N17" s="60"/>
      <c r="O17" s="73"/>
      <c r="P17" s="60"/>
    </row>
    <row r="18" spans="1:16" ht="18" x14ac:dyDescent="0.35">
      <c r="A18" s="60"/>
      <c r="B18" s="81"/>
      <c r="C18" s="82" t="s">
        <v>57</v>
      </c>
      <c r="D18" s="42" t="s">
        <v>71</v>
      </c>
      <c r="E18" s="82" t="s">
        <v>58</v>
      </c>
      <c r="F18" s="42" t="s">
        <v>71</v>
      </c>
      <c r="G18" s="82" t="s">
        <v>59</v>
      </c>
      <c r="H18" s="60"/>
      <c r="I18" s="15"/>
      <c r="J18" s="60"/>
      <c r="K18" s="60"/>
      <c r="L18" s="60"/>
      <c r="M18" s="60"/>
      <c r="N18" s="60"/>
      <c r="O18" s="73"/>
      <c r="P18" s="60"/>
    </row>
    <row r="19" spans="1:16" x14ac:dyDescent="0.25">
      <c r="A19" s="60"/>
      <c r="B19" s="68"/>
      <c r="C19" s="80">
        <f>1.5*G14*0.1</f>
        <v>3.3000000000000003</v>
      </c>
      <c r="D19" s="42" t="str">
        <f>IF(C19&lt;=E19,"≤","&gt;")</f>
        <v>≤</v>
      </c>
      <c r="E19" s="6">
        <v>4</v>
      </c>
      <c r="F19" s="42" t="str">
        <f>IF(E19&lt;=G19,"≤","&gt;")</f>
        <v>≤</v>
      </c>
      <c r="G19" s="80">
        <f>MIN(12*G16,15)</f>
        <v>12</v>
      </c>
      <c r="H19" s="60" t="s">
        <v>32</v>
      </c>
      <c r="I19" s="15" t="str">
        <f>IF(AND(C19&lt;=E19,E19&lt;=G19),"Pass","Redesign")</f>
        <v>Pass</v>
      </c>
      <c r="J19" s="60"/>
      <c r="K19" s="60"/>
      <c r="L19" s="60"/>
      <c r="M19" s="60"/>
      <c r="N19" s="60"/>
      <c r="O19" s="73"/>
      <c r="P19" s="60"/>
    </row>
    <row r="20" spans="1:16" x14ac:dyDescent="0.25">
      <c r="A20" s="60"/>
      <c r="B20" s="142" t="s">
        <v>73</v>
      </c>
      <c r="C20" s="143"/>
      <c r="D20" s="143"/>
      <c r="E20" s="143"/>
      <c r="F20" s="69"/>
      <c r="G20" s="60"/>
      <c r="H20" s="60"/>
      <c r="I20" s="15"/>
      <c r="J20" s="60"/>
      <c r="K20" s="60"/>
      <c r="L20" s="60"/>
      <c r="M20" s="60"/>
      <c r="N20" s="60"/>
      <c r="O20" s="73"/>
      <c r="P20" s="60"/>
    </row>
    <row r="21" spans="1:16" ht="18" x14ac:dyDescent="0.35">
      <c r="A21" s="60"/>
      <c r="B21" s="81"/>
      <c r="C21" s="82" t="s">
        <v>60</v>
      </c>
      <c r="D21" s="42" t="s">
        <v>71</v>
      </c>
      <c r="E21" s="82" t="s">
        <v>44</v>
      </c>
      <c r="F21" s="42" t="s">
        <v>71</v>
      </c>
      <c r="G21" s="82" t="s">
        <v>61</v>
      </c>
      <c r="H21" s="60"/>
      <c r="I21" s="15"/>
      <c r="J21" s="60"/>
      <c r="K21" s="60"/>
      <c r="L21" s="60"/>
      <c r="M21" s="60"/>
      <c r="N21" s="60"/>
      <c r="O21" s="73"/>
      <c r="P21" s="60"/>
    </row>
    <row r="22" spans="1:16" x14ac:dyDescent="0.25">
      <c r="A22" s="60"/>
      <c r="B22" s="68"/>
      <c r="C22" s="80">
        <f>3*(G14*0.1)</f>
        <v>6.6000000000000005</v>
      </c>
      <c r="D22" s="42" t="str">
        <f>IF(C22&lt;=E22,"≤","&gt;")</f>
        <v>≤</v>
      </c>
      <c r="E22" s="6">
        <v>7</v>
      </c>
      <c r="F22" s="42" t="str">
        <f>IF(E22&lt;=G22,"≤","&gt;")</f>
        <v>≤</v>
      </c>
      <c r="G22" s="80">
        <f>MIN(24*G16,30)</f>
        <v>24</v>
      </c>
      <c r="H22" s="60" t="s">
        <v>32</v>
      </c>
      <c r="I22" s="15" t="str">
        <f>IF(AND(C22&lt;=E22,E22&lt;=G22),"Pass","Redesign")</f>
        <v>Pass</v>
      </c>
      <c r="J22" s="60"/>
      <c r="K22" s="60"/>
      <c r="L22" s="60"/>
      <c r="M22" s="60"/>
      <c r="N22" s="60"/>
      <c r="O22" s="73"/>
      <c r="P22" s="60"/>
    </row>
    <row r="23" spans="1:16" ht="18" x14ac:dyDescent="0.35">
      <c r="A23" s="60"/>
      <c r="B23" s="142" t="s">
        <v>62</v>
      </c>
      <c r="C23" s="143"/>
      <c r="D23" s="143"/>
      <c r="E23" s="143"/>
      <c r="F23" s="143"/>
      <c r="G23" s="76">
        <f>E19-(G15*0.1)/2</f>
        <v>2.8</v>
      </c>
      <c r="H23" s="60" t="s">
        <v>32</v>
      </c>
      <c r="I23" s="72" t="str">
        <f>IF(G23&gt;G22," ","Control")</f>
        <v>Control</v>
      </c>
      <c r="J23" s="69"/>
      <c r="K23" s="60"/>
      <c r="L23" s="60"/>
      <c r="M23" s="60"/>
      <c r="N23" s="60"/>
      <c r="O23" s="73"/>
      <c r="P23" s="60"/>
    </row>
    <row r="24" spans="1:16" ht="18.75" thickBot="1" x14ac:dyDescent="0.4">
      <c r="A24" s="60"/>
      <c r="B24" s="145" t="s">
        <v>63</v>
      </c>
      <c r="C24" s="146"/>
      <c r="D24" s="146"/>
      <c r="E24" s="146"/>
      <c r="F24" s="146"/>
      <c r="G24" s="75">
        <f>E22-(G15*0.1)</f>
        <v>4.5999999999999996</v>
      </c>
      <c r="H24" s="63" t="s">
        <v>32</v>
      </c>
      <c r="I24" s="77" t="str">
        <f>IF(G24&gt;G23," ","Control")</f>
        <v xml:space="preserve"> </v>
      </c>
      <c r="J24" s="67"/>
      <c r="K24" s="63"/>
      <c r="L24" s="63"/>
      <c r="M24" s="63"/>
      <c r="N24" s="63"/>
      <c r="O24" s="64"/>
      <c r="P24" s="60"/>
    </row>
    <row r="25" spans="1:16" ht="15.75" thickBot="1" x14ac:dyDescent="0.3">
      <c r="A25" s="60"/>
      <c r="B25" s="69"/>
      <c r="C25" s="69"/>
      <c r="D25" s="69"/>
      <c r="E25" s="69"/>
      <c r="F25" s="69"/>
      <c r="G25" s="60"/>
      <c r="H25" s="60"/>
      <c r="I25" s="69"/>
      <c r="J25" s="69"/>
      <c r="K25" s="60"/>
      <c r="L25" s="60"/>
      <c r="M25" s="60"/>
      <c r="N25" s="60"/>
      <c r="O25" s="60"/>
      <c r="P25" s="60"/>
    </row>
    <row r="26" spans="1:16" x14ac:dyDescent="0.25">
      <c r="A26" s="60"/>
      <c r="B26" s="78" t="s">
        <v>82</v>
      </c>
      <c r="C26" s="79"/>
      <c r="D26" s="79"/>
      <c r="E26" s="79"/>
      <c r="F26" s="79"/>
      <c r="G26" s="65"/>
      <c r="H26" s="65"/>
      <c r="I26" s="79"/>
      <c r="J26" s="79"/>
      <c r="K26" s="65"/>
      <c r="L26" s="65"/>
      <c r="M26" s="65"/>
      <c r="N26" s="65"/>
      <c r="O26" s="66"/>
      <c r="P26" s="60"/>
    </row>
    <row r="27" spans="1:16" ht="18" x14ac:dyDescent="0.35">
      <c r="A27" s="60"/>
      <c r="B27" s="142" t="s">
        <v>66</v>
      </c>
      <c r="C27" s="143"/>
      <c r="D27" s="143"/>
      <c r="E27" s="143"/>
      <c r="F27" s="143"/>
      <c r="G27" s="7">
        <v>45600</v>
      </c>
      <c r="H27" s="60" t="s">
        <v>31</v>
      </c>
      <c r="I27" s="60"/>
      <c r="J27" s="60"/>
      <c r="K27" s="60"/>
      <c r="L27" s="60"/>
      <c r="M27" s="60"/>
      <c r="N27" s="60"/>
      <c r="O27" s="73"/>
      <c r="P27" s="60"/>
    </row>
    <row r="28" spans="1:16" ht="18" x14ac:dyDescent="0.35">
      <c r="A28" s="60"/>
      <c r="B28" s="142" t="s">
        <v>64</v>
      </c>
      <c r="C28" s="143"/>
      <c r="D28" s="143"/>
      <c r="E28" s="143"/>
      <c r="F28" s="143"/>
      <c r="G28" s="70">
        <f>1.2*MIN(G23,G24)*G16*G9</f>
        <v>13440</v>
      </c>
      <c r="H28" s="27" t="str">
        <f>"kg    "&amp;IF(G28&lt;=I28,"≤","≥")</f>
        <v>kg    ≤</v>
      </c>
      <c r="I28" s="71">
        <f>2.4*$G$14*$G$16*$G$9</f>
        <v>211200</v>
      </c>
      <c r="J28" s="69" t="s">
        <v>31</v>
      </c>
      <c r="K28" s="60" t="str">
        <f>IF(G28&lt;=I28,"Pass","Redesign")</f>
        <v>Pass</v>
      </c>
      <c r="L28" s="72" t="str">
        <f>IF(G28&gt;G29," ","Control")</f>
        <v>Control</v>
      </c>
      <c r="M28" s="60"/>
      <c r="N28" s="60"/>
      <c r="O28" s="73"/>
      <c r="P28" s="60"/>
    </row>
    <row r="29" spans="1:16" ht="18" x14ac:dyDescent="0.35">
      <c r="A29" s="60"/>
      <c r="B29" s="142" t="s">
        <v>65</v>
      </c>
      <c r="C29" s="143"/>
      <c r="D29" s="143"/>
      <c r="E29" s="143"/>
      <c r="F29" s="143"/>
      <c r="G29" s="70">
        <f>G11*PI()*(G14*0.1)^2/4*2</f>
        <v>28890.086042411742</v>
      </c>
      <c r="H29" s="60" t="s">
        <v>31</v>
      </c>
      <c r="I29" s="60"/>
      <c r="J29" s="60"/>
      <c r="K29" s="60"/>
      <c r="L29" s="74" t="str">
        <f>IF(G29&gt;G28," ","Control")</f>
        <v xml:space="preserve"> </v>
      </c>
      <c r="M29" s="60"/>
      <c r="N29" s="60"/>
      <c r="O29" s="73"/>
      <c r="P29" s="60"/>
    </row>
    <row r="30" spans="1:16" ht="15.75" thickBot="1" x14ac:dyDescent="0.3">
      <c r="A30" s="60"/>
      <c r="B30" s="145" t="s">
        <v>46</v>
      </c>
      <c r="C30" s="146"/>
      <c r="D30" s="146"/>
      <c r="E30" s="146"/>
      <c r="F30" s="146"/>
      <c r="G30" s="75">
        <f>G27/(MIN(G28,G29)*0.75)</f>
        <v>4.5238095238095237</v>
      </c>
      <c r="H30" s="63" t="s">
        <v>54</v>
      </c>
      <c r="I30" s="63"/>
      <c r="J30" s="63"/>
      <c r="K30" s="63"/>
      <c r="L30" s="63"/>
      <c r="M30" s="63"/>
      <c r="N30" s="63"/>
      <c r="O30" s="64"/>
      <c r="P30" s="60"/>
    </row>
    <row r="31" spans="1:16" x14ac:dyDescent="0.25">
      <c r="A31" s="60"/>
      <c r="B31" s="147" t="s">
        <v>55</v>
      </c>
      <c r="C31" s="148"/>
      <c r="D31" s="148"/>
      <c r="E31" s="148"/>
      <c r="F31" s="148"/>
      <c r="G31" s="3">
        <v>6</v>
      </c>
      <c r="H31" s="65" t="s">
        <v>54</v>
      </c>
      <c r="I31" s="65" t="str">
        <f>IF(G31&gt;=G30,"Pass","Not Redesugn")</f>
        <v>Pass</v>
      </c>
      <c r="J31" s="65"/>
      <c r="K31" s="65"/>
      <c r="L31" s="65"/>
      <c r="M31" s="65"/>
      <c r="N31" s="65"/>
      <c r="O31" s="66"/>
      <c r="P31" s="60"/>
    </row>
    <row r="32" spans="1:16" ht="15.75" thickBot="1" x14ac:dyDescent="0.3">
      <c r="A32" s="60"/>
      <c r="B32" s="145" t="s">
        <v>56</v>
      </c>
      <c r="C32" s="146"/>
      <c r="D32" s="146"/>
      <c r="E32" s="146"/>
      <c r="F32" s="146"/>
      <c r="G32" s="8">
        <f>(((G31/2)-1)*3*G14*0.1)+(2*1.5*G14*0.1)</f>
        <v>19.8</v>
      </c>
      <c r="H32" s="63" t="s">
        <v>32</v>
      </c>
      <c r="I32" s="63"/>
      <c r="J32" s="63"/>
      <c r="K32" s="63"/>
      <c r="L32" s="63"/>
      <c r="M32" s="63"/>
      <c r="N32" s="63"/>
      <c r="O32" s="64"/>
      <c r="P32" s="60"/>
    </row>
    <row r="33" spans="1:16" ht="15.75" thickBot="1" x14ac:dyDescent="0.3">
      <c r="A33" s="15"/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15"/>
    </row>
    <row r="34" spans="1:16" x14ac:dyDescent="0.25">
      <c r="A34" s="15"/>
      <c r="B34" s="16" t="s">
        <v>81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8"/>
      <c r="P34" s="15"/>
    </row>
    <row r="35" spans="1:16" ht="15.75" thickBot="1" x14ac:dyDescent="0.3">
      <c r="A35" s="60"/>
      <c r="B35" s="61" t="str">
        <f>"Use "&amp;G10&amp;", Size "&amp;G14&amp;" mm, "&amp;G31&amp;" Bolts "</f>
        <v xml:space="preserve">Use A325-N Bolts, Size 22 mm, 6 Bolts </v>
      </c>
      <c r="C35" s="62"/>
      <c r="D35" s="63"/>
      <c r="E35" s="63"/>
      <c r="F35" s="62"/>
      <c r="G35" s="63"/>
      <c r="H35" s="63"/>
      <c r="I35" s="63"/>
      <c r="J35" s="63"/>
      <c r="K35" s="63"/>
      <c r="L35" s="63"/>
      <c r="M35" s="63"/>
      <c r="N35" s="63"/>
      <c r="O35" s="64"/>
      <c r="P35" s="60"/>
    </row>
    <row r="36" spans="1:16" x14ac:dyDescent="0.25">
      <c r="A36" s="60"/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</row>
  </sheetData>
  <sheetProtection algorithmName="SHA-512" hashValue="3KmfNI76qBrqlvfO0+Z8/He8M9NLZHY9hhi6nbXzuXPIbUsIQLPbWJ7QmpLuYvKi/JbPe+CDuxlDkGfifpsThg==" saltValue="uBVWJwiTn4exDMK6dmf+Cw==" spinCount="100000" sheet="1" objects="1" scenarios="1"/>
  <mergeCells count="29">
    <mergeCell ref="B32:F32"/>
    <mergeCell ref="B20:E20"/>
    <mergeCell ref="B23:F23"/>
    <mergeCell ref="B24:F24"/>
    <mergeCell ref="B28:F28"/>
    <mergeCell ref="B29:F29"/>
    <mergeCell ref="B27:F27"/>
    <mergeCell ref="B30:F30"/>
    <mergeCell ref="B31:F31"/>
    <mergeCell ref="B17:E17"/>
    <mergeCell ref="B7:F7"/>
    <mergeCell ref="G7:I7"/>
    <mergeCell ref="B10:F10"/>
    <mergeCell ref="G10:H10"/>
    <mergeCell ref="B8:F8"/>
    <mergeCell ref="B9:F9"/>
    <mergeCell ref="B11:F11"/>
    <mergeCell ref="B14:E14"/>
    <mergeCell ref="B16:E16"/>
    <mergeCell ref="B15:F15"/>
    <mergeCell ref="D4:I4"/>
    <mergeCell ref="J4:K4"/>
    <mergeCell ref="L4:O4"/>
    <mergeCell ref="D2:I2"/>
    <mergeCell ref="J2:K2"/>
    <mergeCell ref="L2:O2"/>
    <mergeCell ref="D3:I3"/>
    <mergeCell ref="J3:K3"/>
    <mergeCell ref="L3:O3"/>
  </mergeCells>
  <conditionalFormatting sqref="N14">
    <cfRule type="containsText" dxfId="12" priority="6" operator="containsText" text="Pass">
      <formula>NOT(ISERROR(SEARCH("Pass",N14)))</formula>
    </cfRule>
  </conditionalFormatting>
  <conditionalFormatting sqref="K28 I19 I22">
    <cfRule type="notContainsText" dxfId="11" priority="4" operator="notContains" text="Pass">
      <formula>ISERROR(SEARCH("Pass",I19))</formula>
    </cfRule>
    <cfRule type="containsText" dxfId="10" priority="5" operator="containsText" text="Pass">
      <formula>NOT(ISERROR(SEARCH("Pass",I19)))</formula>
    </cfRule>
  </conditionalFormatting>
  <conditionalFormatting sqref="I31:J32">
    <cfRule type="containsText" dxfId="9" priority="1" operator="containsText" text="Not Pass">
      <formula>NOT(ISERROR(SEARCH("Not Pass",I31)))</formula>
    </cfRule>
    <cfRule type="notContainsText" dxfId="8" priority="2" operator="notContains" text="Pass">
      <formula>ISERROR(SEARCH("Pass",I31))</formula>
    </cfRule>
    <cfRule type="containsText" dxfId="7" priority="3" operator="containsText" text="Pass">
      <formula>NOT(ISERROR(SEARCH("Pass",I31)))</formula>
    </cfRule>
  </conditionalFormatting>
  <pageMargins left="0.25" right="0.25" top="0.25" bottom="0.25" header="0.05" footer="0.05"/>
  <pageSetup paperSize="9" scale="82" fitToHeight="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Title="ประเภทและชนิดของเหล็ก" prompt="เลือกประเภทและชนิดของเหล็ก">
          <x14:formula1>
            <xm:f>Ref!$A$3:$A$19</xm:f>
          </x14:formula1>
          <xm:sqref>G7:I7</xm:sqref>
        </x14:dataValidation>
        <x14:dataValidation type="list" allowBlank="1" showInputMessage="1" showErrorMessage="1" promptTitle="ชนิดของสลักเกลียว" prompt="เลือกชนิดของสลักเกลียว">
          <x14:formula1>
            <xm:f>Ref!$E$3:$E$7</xm:f>
          </x14:formula1>
          <xm:sqref>G10:H10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8"/>
  <sheetViews>
    <sheetView tabSelected="1" zoomScale="85" zoomScaleNormal="85" zoomScaleSheetLayoutView="85" workbookViewId="0">
      <selection activeCell="B14" sqref="B14:E14"/>
    </sheetView>
  </sheetViews>
  <sheetFormatPr defaultColWidth="8.75" defaultRowHeight="14.25" x14ac:dyDescent="0.2"/>
  <cols>
    <col min="1" max="1" width="2.75" style="14" customWidth="1"/>
    <col min="2" max="3" width="10.75" style="14" customWidth="1"/>
    <col min="4" max="4" width="3" style="14" customWidth="1"/>
    <col min="5" max="5" width="6.5" style="14" customWidth="1"/>
    <col min="6" max="6" width="3" style="14" customWidth="1"/>
    <col min="7" max="7" width="11.75" style="14" customWidth="1"/>
    <col min="8" max="9" width="8.75" style="14"/>
    <col min="10" max="14" width="9.125" style="14" customWidth="1"/>
    <col min="15" max="15" width="2.75" style="14" customWidth="1"/>
    <col min="16" max="16384" width="8.75" style="14"/>
  </cols>
  <sheetData>
    <row r="1" spans="1:16" ht="15" thickBot="1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6" x14ac:dyDescent="0.2">
      <c r="A2" s="13"/>
      <c r="B2" s="55"/>
      <c r="C2" s="56" t="s">
        <v>0</v>
      </c>
      <c r="D2" s="116"/>
      <c r="E2" s="116"/>
      <c r="F2" s="116"/>
      <c r="G2" s="116"/>
      <c r="H2" s="116"/>
      <c r="I2" s="56" t="s">
        <v>1</v>
      </c>
      <c r="J2" s="116"/>
      <c r="K2" s="116"/>
      <c r="L2" s="116"/>
      <c r="M2" s="116"/>
      <c r="N2" s="149"/>
      <c r="O2" s="54"/>
      <c r="P2" s="111"/>
    </row>
    <row r="3" spans="1:16" x14ac:dyDescent="0.2">
      <c r="A3" s="13"/>
      <c r="B3" s="44"/>
      <c r="C3" s="57" t="s">
        <v>2</v>
      </c>
      <c r="D3" s="120"/>
      <c r="E3" s="120"/>
      <c r="F3" s="120"/>
      <c r="G3" s="120"/>
      <c r="H3" s="120"/>
      <c r="I3" s="57" t="s">
        <v>3</v>
      </c>
      <c r="J3" s="120"/>
      <c r="K3" s="120"/>
      <c r="L3" s="120"/>
      <c r="M3" s="120"/>
      <c r="N3" s="150"/>
      <c r="O3" s="54"/>
      <c r="P3" s="111"/>
    </row>
    <row r="4" spans="1:16" ht="15" thickBot="1" x14ac:dyDescent="0.25">
      <c r="A4" s="13"/>
      <c r="B4" s="20"/>
      <c r="C4" s="58" t="s">
        <v>4</v>
      </c>
      <c r="D4" s="127"/>
      <c r="E4" s="127"/>
      <c r="F4" s="127"/>
      <c r="G4" s="127"/>
      <c r="H4" s="127"/>
      <c r="I4" s="58" t="s">
        <v>5</v>
      </c>
      <c r="J4" s="114">
        <f ca="1">TODAY()</f>
        <v>45083</v>
      </c>
      <c r="K4" s="114"/>
      <c r="L4" s="114"/>
      <c r="M4" s="114"/>
      <c r="N4" s="115"/>
      <c r="O4" s="109"/>
      <c r="P4" s="110"/>
    </row>
    <row r="5" spans="1:16" ht="15" thickBot="1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51"/>
      <c r="L5" s="51"/>
      <c r="M5" s="51"/>
      <c r="N5" s="52" t="s">
        <v>50</v>
      </c>
      <c r="O5" s="13"/>
    </row>
    <row r="6" spans="1:16" x14ac:dyDescent="0.2">
      <c r="A6" s="13"/>
      <c r="B6" s="38" t="s">
        <v>47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  <c r="O6" s="13"/>
    </row>
    <row r="7" spans="1:16" x14ac:dyDescent="0.2">
      <c r="A7" s="13"/>
      <c r="B7" s="125" t="s">
        <v>77</v>
      </c>
      <c r="C7" s="126"/>
      <c r="D7" s="126"/>
      <c r="E7" s="126"/>
      <c r="F7" s="126"/>
      <c r="G7" s="124" t="s">
        <v>69</v>
      </c>
      <c r="H7" s="124"/>
      <c r="I7" s="124"/>
      <c r="J7" s="48"/>
      <c r="K7" s="48"/>
      <c r="L7" s="48"/>
      <c r="M7" s="48"/>
      <c r="N7" s="49"/>
      <c r="O7" s="13"/>
    </row>
    <row r="8" spans="1:16" ht="17.25" x14ac:dyDescent="0.3">
      <c r="A8" s="13"/>
      <c r="B8" s="129" t="s">
        <v>78</v>
      </c>
      <c r="C8" s="130"/>
      <c r="D8" s="130"/>
      <c r="E8" s="130"/>
      <c r="F8" s="130"/>
      <c r="G8" s="105">
        <f>VLOOKUP(G7,คุณสมบัติของเหล็ก[],2,FALSE)</f>
        <v>3150</v>
      </c>
      <c r="H8" s="102" t="s">
        <v>12</v>
      </c>
      <c r="I8" s="106"/>
      <c r="J8" s="107"/>
      <c r="K8" s="107"/>
      <c r="L8" s="107"/>
      <c r="M8" s="107"/>
      <c r="N8" s="108"/>
      <c r="O8" s="13"/>
    </row>
    <row r="9" spans="1:16" ht="17.25" x14ac:dyDescent="0.3">
      <c r="A9" s="13"/>
      <c r="B9" s="129" t="s">
        <v>83</v>
      </c>
      <c r="C9" s="130"/>
      <c r="D9" s="130"/>
      <c r="E9" s="130"/>
      <c r="F9" s="130"/>
      <c r="G9" s="105">
        <f>VLOOKUP(G7,คุณสมบัติของเหล็ก[],3,FALSE)</f>
        <v>4600</v>
      </c>
      <c r="H9" s="102" t="s">
        <v>12</v>
      </c>
      <c r="I9" s="42"/>
      <c r="J9" s="13"/>
      <c r="K9" s="13"/>
      <c r="L9" s="13"/>
      <c r="M9" s="13"/>
      <c r="N9" s="31"/>
      <c r="O9" s="13"/>
    </row>
    <row r="10" spans="1:16" x14ac:dyDescent="0.2">
      <c r="A10" s="13"/>
      <c r="B10" s="125" t="s">
        <v>75</v>
      </c>
      <c r="C10" s="126"/>
      <c r="D10" s="126"/>
      <c r="E10" s="126"/>
      <c r="F10" s="126"/>
      <c r="G10" s="124" t="s">
        <v>40</v>
      </c>
      <c r="H10" s="124"/>
      <c r="I10" s="47"/>
      <c r="J10" s="48"/>
      <c r="K10" s="48"/>
      <c r="L10" s="48"/>
      <c r="M10" s="48"/>
      <c r="N10" s="49"/>
      <c r="O10" s="13"/>
      <c r="P10" s="14" t="s">
        <v>80</v>
      </c>
    </row>
    <row r="11" spans="1:16" ht="18" thickBot="1" x14ac:dyDescent="0.35">
      <c r="A11" s="13"/>
      <c r="B11" s="133" t="s">
        <v>79</v>
      </c>
      <c r="C11" s="134"/>
      <c r="D11" s="134"/>
      <c r="E11" s="134"/>
      <c r="F11" s="134"/>
      <c r="G11" s="104">
        <f>VLOOKUP(G10,กำลังที่ใช้ออกแบบ[],2,FALSE)</f>
        <v>7900</v>
      </c>
      <c r="H11" s="101" t="s">
        <v>12</v>
      </c>
      <c r="I11" s="46"/>
      <c r="J11" s="22"/>
      <c r="K11" s="22"/>
      <c r="L11" s="22"/>
      <c r="M11" s="22"/>
      <c r="N11" s="23"/>
      <c r="O11" s="13"/>
    </row>
    <row r="12" spans="1:16" ht="15" thickBot="1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</row>
    <row r="13" spans="1:16" x14ac:dyDescent="0.2">
      <c r="A13" s="13"/>
      <c r="B13" s="38" t="s">
        <v>48</v>
      </c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1"/>
      <c r="O13" s="13"/>
    </row>
    <row r="14" spans="1:16" x14ac:dyDescent="0.2">
      <c r="A14" s="13"/>
      <c r="B14" s="151" t="s">
        <v>84</v>
      </c>
      <c r="C14" s="152"/>
      <c r="D14" s="152"/>
      <c r="E14" s="152"/>
      <c r="F14" s="103"/>
      <c r="G14" s="112">
        <v>19</v>
      </c>
      <c r="H14" s="102" t="s">
        <v>34</v>
      </c>
      <c r="I14" s="102"/>
      <c r="J14" s="13"/>
      <c r="K14" s="13"/>
      <c r="L14" s="13"/>
      <c r="M14" s="13"/>
      <c r="N14" s="31"/>
      <c r="O14" s="13"/>
    </row>
    <row r="15" spans="1:16" ht="15" thickBot="1" x14ac:dyDescent="0.25">
      <c r="A15" s="13"/>
      <c r="B15" s="99" t="s">
        <v>74</v>
      </c>
      <c r="C15" s="100"/>
      <c r="D15" s="100"/>
      <c r="E15" s="100"/>
      <c r="F15" s="100"/>
      <c r="G15" s="101">
        <f>IF(G14&lt;=22,G14+2,G14+3)</f>
        <v>21</v>
      </c>
      <c r="H15" s="101" t="s">
        <v>34</v>
      </c>
      <c r="I15" s="101"/>
      <c r="J15" s="22"/>
      <c r="K15" s="22"/>
      <c r="L15" s="22"/>
      <c r="M15" s="22"/>
      <c r="N15" s="23"/>
      <c r="O15" s="13"/>
    </row>
    <row r="16" spans="1:16" ht="15" thickBot="1" x14ac:dyDescent="0.25">
      <c r="A16" s="13"/>
      <c r="B16" s="27"/>
      <c r="C16" s="27"/>
      <c r="D16" s="27"/>
      <c r="E16" s="27"/>
      <c r="F16" s="27"/>
      <c r="G16" s="13"/>
      <c r="H16" s="13"/>
      <c r="I16" s="27"/>
      <c r="J16" s="13"/>
      <c r="K16" s="13"/>
      <c r="L16" s="13"/>
      <c r="M16" s="13"/>
      <c r="N16" s="13"/>
      <c r="O16" s="13"/>
    </row>
    <row r="17" spans="1:15" x14ac:dyDescent="0.2">
      <c r="A17" s="13"/>
      <c r="B17" s="38" t="s">
        <v>82</v>
      </c>
      <c r="C17" s="39"/>
      <c r="D17" s="39"/>
      <c r="E17" s="39"/>
      <c r="F17" s="39"/>
      <c r="G17" s="40"/>
      <c r="H17" s="40"/>
      <c r="I17" s="39"/>
      <c r="J17" s="40"/>
      <c r="K17" s="40"/>
      <c r="L17" s="40"/>
      <c r="M17" s="40"/>
      <c r="N17" s="41"/>
      <c r="O17" s="13"/>
    </row>
    <row r="18" spans="1:15" ht="17.25" x14ac:dyDescent="0.3">
      <c r="A18" s="13"/>
      <c r="B18" s="129" t="s">
        <v>68</v>
      </c>
      <c r="C18" s="130"/>
      <c r="D18" s="130"/>
      <c r="E18" s="130"/>
      <c r="F18" s="130"/>
      <c r="G18" s="113">
        <v>168000</v>
      </c>
      <c r="H18" s="13" t="s">
        <v>31</v>
      </c>
      <c r="I18" s="13"/>
      <c r="J18" s="13"/>
      <c r="K18" s="13"/>
      <c r="L18" s="13"/>
      <c r="M18" s="13"/>
      <c r="N18" s="31"/>
      <c r="O18" s="13"/>
    </row>
    <row r="19" spans="1:15" ht="17.25" x14ac:dyDescent="0.3">
      <c r="A19" s="13"/>
      <c r="B19" s="129" t="s">
        <v>67</v>
      </c>
      <c r="C19" s="130"/>
      <c r="D19" s="130"/>
      <c r="E19" s="130"/>
      <c r="F19" s="130"/>
      <c r="G19" s="28">
        <f>G11*(PI()*(G14*0.1)^2/4)</f>
        <v>22398.770221931831</v>
      </c>
      <c r="H19" s="97"/>
      <c r="I19" s="97"/>
      <c r="J19" s="13"/>
      <c r="K19" s="13"/>
      <c r="L19" s="13"/>
      <c r="M19" s="13"/>
      <c r="N19" s="31"/>
      <c r="O19" s="13"/>
    </row>
    <row r="20" spans="1:15" ht="15" thickBot="1" x14ac:dyDescent="0.25">
      <c r="A20" s="13"/>
      <c r="B20" s="133" t="s">
        <v>46</v>
      </c>
      <c r="C20" s="134"/>
      <c r="D20" s="134"/>
      <c r="E20" s="134"/>
      <c r="F20" s="134"/>
      <c r="G20" s="98">
        <f>G18/(G19*0.75)</f>
        <v>10.000549038208787</v>
      </c>
      <c r="H20" s="22" t="s">
        <v>54</v>
      </c>
      <c r="I20" s="22"/>
      <c r="J20" s="22"/>
      <c r="K20" s="22"/>
      <c r="L20" s="22"/>
      <c r="M20" s="22"/>
      <c r="N20" s="23"/>
      <c r="O20" s="13"/>
    </row>
    <row r="21" spans="1:15" ht="15" thickBot="1" x14ac:dyDescent="0.25">
      <c r="A21" s="13"/>
      <c r="B21" s="131" t="s">
        <v>55</v>
      </c>
      <c r="C21" s="132"/>
      <c r="D21" s="132"/>
      <c r="E21" s="132"/>
      <c r="F21" s="132"/>
      <c r="G21" s="12">
        <v>11</v>
      </c>
      <c r="H21" s="24" t="s">
        <v>54</v>
      </c>
      <c r="I21" s="24" t="str">
        <f>IF(G21&gt;=G20,"Pass","Redesign")</f>
        <v>Pass</v>
      </c>
      <c r="J21" s="24"/>
      <c r="K21" s="24"/>
      <c r="L21" s="24"/>
      <c r="M21" s="24"/>
      <c r="N21" s="25"/>
      <c r="O21" s="13"/>
    </row>
    <row r="22" spans="1:15" ht="15" thickBot="1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</row>
    <row r="23" spans="1:15" x14ac:dyDescent="0.2">
      <c r="A23" s="13"/>
      <c r="B23" s="38" t="s">
        <v>81</v>
      </c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1"/>
      <c r="O23" s="13"/>
    </row>
    <row r="24" spans="1:15" ht="15" thickBot="1" x14ac:dyDescent="0.25">
      <c r="A24" s="13"/>
      <c r="B24" s="20" t="str">
        <f>"Use "&amp;G10&amp;", Size "&amp;G14&amp;" mm, "&amp;G21&amp;" Bolts "</f>
        <v xml:space="preserve">Use A490-N Bolts, Size 19 mm, 11 Bolts </v>
      </c>
      <c r="C24" s="21"/>
      <c r="D24" s="22"/>
      <c r="E24" s="22"/>
      <c r="F24" s="21"/>
      <c r="G24" s="22"/>
      <c r="H24" s="22"/>
      <c r="I24" s="22"/>
      <c r="J24" s="22"/>
      <c r="K24" s="22"/>
      <c r="L24" s="22"/>
      <c r="M24" s="22"/>
      <c r="N24" s="23"/>
      <c r="O24" s="13"/>
    </row>
    <row r="25" spans="1:15" x14ac:dyDescent="0.2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</row>
    <row r="38" hidden="1" x14ac:dyDescent="0.2"/>
  </sheetData>
  <sheetProtection algorithmName="SHA-512" hashValue="XSA5wQjGI0eu2F1AeA5k2jag6puxQCjQ05BsB/jGB4ppvgDPQY8ebOYQWXmjjbNCnnHeYY5DFxHxC30NE68W1g==" saltValue="uZ9yzqV0XWmY6t0WXxfyaw==" spinCount="100000" sheet="1" objects="1" scenarios="1"/>
  <mergeCells count="18">
    <mergeCell ref="B21:F21"/>
    <mergeCell ref="B14:E14"/>
    <mergeCell ref="B19:F19"/>
    <mergeCell ref="B11:F11"/>
    <mergeCell ref="B18:F18"/>
    <mergeCell ref="B20:F20"/>
    <mergeCell ref="B7:F7"/>
    <mergeCell ref="G7:I7"/>
    <mergeCell ref="B10:F10"/>
    <mergeCell ref="G10:H10"/>
    <mergeCell ref="B8:F8"/>
    <mergeCell ref="B9:F9"/>
    <mergeCell ref="J2:N2"/>
    <mergeCell ref="J3:N3"/>
    <mergeCell ref="J4:N4"/>
    <mergeCell ref="D2:H2"/>
    <mergeCell ref="D3:H3"/>
    <mergeCell ref="D4:H4"/>
  </mergeCells>
  <conditionalFormatting sqref="M14">
    <cfRule type="containsText" dxfId="6" priority="6" operator="containsText" text="Pass">
      <formula>NOT(ISERROR(SEARCH("Pass",M14)))</formula>
    </cfRule>
  </conditionalFormatting>
  <conditionalFormatting sqref="J19">
    <cfRule type="notContainsText" dxfId="5" priority="4" operator="notContains" text="Pass">
      <formula>ISERROR(SEARCH("Pass",J19))</formula>
    </cfRule>
    <cfRule type="containsText" dxfId="4" priority="5" operator="containsText" text="Pass">
      <formula>NOT(ISERROR(SEARCH("Pass",J19)))</formula>
    </cfRule>
  </conditionalFormatting>
  <conditionalFormatting sqref="I21">
    <cfRule type="containsText" dxfId="3" priority="1" operator="containsText" text="Not Pass">
      <formula>NOT(ISERROR(SEARCH("Not Pass",I21)))</formula>
    </cfRule>
    <cfRule type="notContainsText" dxfId="2" priority="2" operator="notContains" text="Pass">
      <formula>ISERROR(SEARCH("Pass",I21))</formula>
    </cfRule>
    <cfRule type="containsText" dxfId="1" priority="3" operator="containsText" text="Pass">
      <formula>NOT(ISERROR(SEARCH("Pass",I21)))</formula>
    </cfRule>
  </conditionalFormatting>
  <pageMargins left="0.25" right="0.25" top="0.25" bottom="0.25" header="0.05" footer="0.05"/>
  <pageSetup paperSize="9" scale="86" fitToHeight="0" orientation="portrait" r:id="rId1"/>
  <colBreaks count="1" manualBreakCount="1">
    <brk id="15" max="1048575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Title="ประเภทและชนิดของเหล็ก" prompt="เลือกประเภทและชนิดของเหล็ก">
          <x14:formula1>
            <xm:f>Ref!$A$3:$A$19</xm:f>
          </x14:formula1>
          <xm:sqref>G7:I7</xm:sqref>
        </x14:dataValidation>
        <x14:dataValidation type="list" allowBlank="1" showInputMessage="1" showErrorMessage="1" promptTitle="ชนิดของสลักเกลียว" prompt="เลือกชนิดของสลักเกลียว">
          <x14:formula1>
            <xm:f>Ref!$E$3:$E$7</xm:f>
          </x14:formula1>
          <xm:sqref>G10:H10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activeCell="E20" sqref="E20"/>
    </sheetView>
  </sheetViews>
  <sheetFormatPr defaultColWidth="8.75" defaultRowHeight="14.25" x14ac:dyDescent="0.2"/>
  <cols>
    <col min="1" max="1" width="26.625" bestFit="1" customWidth="1"/>
    <col min="2" max="2" width="22.5" bestFit="1" customWidth="1"/>
    <col min="5" max="5" width="20.375" customWidth="1"/>
    <col min="6" max="6" width="24.625" bestFit="1" customWidth="1"/>
    <col min="7" max="7" width="27.125" bestFit="1" customWidth="1"/>
  </cols>
  <sheetData>
    <row r="1" spans="1:7" ht="15" x14ac:dyDescent="0.25">
      <c r="A1" s="1" t="s">
        <v>6</v>
      </c>
      <c r="B1" s="1"/>
      <c r="C1" s="1"/>
      <c r="D1" s="1"/>
      <c r="E1" s="1" t="s">
        <v>49</v>
      </c>
      <c r="F1" s="1"/>
      <c r="G1" s="1"/>
    </row>
    <row r="2" spans="1:7" ht="15" x14ac:dyDescent="0.25">
      <c r="A2" s="1" t="s">
        <v>7</v>
      </c>
      <c r="B2" s="1" t="s">
        <v>10</v>
      </c>
      <c r="C2" s="1" t="s">
        <v>11</v>
      </c>
      <c r="D2" s="1"/>
      <c r="E2" s="1" t="s">
        <v>33</v>
      </c>
      <c r="F2" s="1" t="s">
        <v>35</v>
      </c>
      <c r="G2" s="1" t="s">
        <v>36</v>
      </c>
    </row>
    <row r="3" spans="1:7" ht="15" x14ac:dyDescent="0.25">
      <c r="A3" t="s">
        <v>8</v>
      </c>
      <c r="B3" s="1">
        <v>2500</v>
      </c>
      <c r="C3" s="5">
        <v>4000</v>
      </c>
      <c r="D3" s="1"/>
      <c r="E3" s="1" t="s">
        <v>37</v>
      </c>
      <c r="F3" s="1">
        <v>3100</v>
      </c>
      <c r="G3" s="1">
        <v>1900</v>
      </c>
    </row>
    <row r="4" spans="1:7" ht="15" x14ac:dyDescent="0.25">
      <c r="A4" t="s">
        <v>9</v>
      </c>
      <c r="B4" s="1">
        <v>2900</v>
      </c>
      <c r="C4" s="5">
        <v>4150</v>
      </c>
      <c r="D4" s="1"/>
      <c r="E4" s="1" t="s">
        <v>38</v>
      </c>
      <c r="F4" s="1">
        <v>6300</v>
      </c>
      <c r="G4" s="1">
        <v>3800</v>
      </c>
    </row>
    <row r="5" spans="1:7" ht="15" x14ac:dyDescent="0.25">
      <c r="A5" t="s">
        <v>18</v>
      </c>
      <c r="B5" s="1">
        <v>2900</v>
      </c>
      <c r="C5" s="5">
        <v>4350</v>
      </c>
      <c r="D5" s="1"/>
      <c r="E5" s="1" t="s">
        <v>39</v>
      </c>
      <c r="F5" s="1">
        <v>6300</v>
      </c>
      <c r="G5" s="1">
        <v>4700</v>
      </c>
    </row>
    <row r="6" spans="1:7" ht="15" x14ac:dyDescent="0.25">
      <c r="A6" t="s">
        <v>69</v>
      </c>
      <c r="B6" s="1">
        <v>3150</v>
      </c>
      <c r="C6" s="5">
        <v>4600</v>
      </c>
      <c r="D6" s="1"/>
      <c r="E6" s="1" t="s">
        <v>40</v>
      </c>
      <c r="F6" s="1">
        <v>7900</v>
      </c>
      <c r="G6" s="1">
        <v>4700</v>
      </c>
    </row>
    <row r="7" spans="1:7" ht="15" x14ac:dyDescent="0.25">
      <c r="A7" t="s">
        <v>70</v>
      </c>
      <c r="B7" s="1">
        <v>3450</v>
      </c>
      <c r="C7" s="5">
        <v>4800</v>
      </c>
      <c r="D7" s="1"/>
      <c r="E7" s="1" t="s">
        <v>41</v>
      </c>
      <c r="F7" s="1">
        <v>7900</v>
      </c>
      <c r="G7" s="1">
        <v>5900</v>
      </c>
    </row>
    <row r="8" spans="1:7" ht="15" x14ac:dyDescent="0.25">
      <c r="A8" t="s">
        <v>19</v>
      </c>
      <c r="B8" s="1">
        <v>2900</v>
      </c>
      <c r="C8" s="5">
        <v>4150</v>
      </c>
      <c r="D8" s="1"/>
      <c r="E8" s="1"/>
      <c r="F8" s="4"/>
      <c r="G8" s="1"/>
    </row>
    <row r="9" spans="1:7" ht="15" x14ac:dyDescent="0.25">
      <c r="A9" t="s">
        <v>20</v>
      </c>
      <c r="B9" s="1">
        <v>3450</v>
      </c>
      <c r="C9" s="5">
        <v>4500</v>
      </c>
      <c r="D9" s="1"/>
      <c r="E9" s="1"/>
      <c r="F9" s="4"/>
      <c r="G9" s="1"/>
    </row>
    <row r="10" spans="1:7" ht="15" x14ac:dyDescent="0.25">
      <c r="A10" t="s">
        <v>21</v>
      </c>
      <c r="B10" s="1">
        <v>4150</v>
      </c>
      <c r="C10" s="5">
        <v>5200</v>
      </c>
      <c r="D10" s="1"/>
      <c r="E10" s="1"/>
      <c r="F10" s="4"/>
      <c r="G10" s="1"/>
    </row>
    <row r="11" spans="1:7" ht="15" x14ac:dyDescent="0.25">
      <c r="A11" t="s">
        <v>22</v>
      </c>
      <c r="B11" s="1">
        <v>4500</v>
      </c>
      <c r="C11" s="5">
        <v>5500</v>
      </c>
      <c r="D11" s="1"/>
      <c r="E11" s="1"/>
      <c r="F11" s="4"/>
      <c r="G11" s="1"/>
    </row>
    <row r="12" spans="1:7" ht="15" x14ac:dyDescent="0.25">
      <c r="A12" t="s">
        <v>23</v>
      </c>
      <c r="B12" s="1">
        <v>2900</v>
      </c>
      <c r="C12" s="5">
        <v>4350</v>
      </c>
      <c r="D12" s="1"/>
      <c r="E12" s="1"/>
      <c r="F12" s="1"/>
      <c r="G12" s="1"/>
    </row>
    <row r="13" spans="1:7" ht="15" x14ac:dyDescent="0.25">
      <c r="A13" t="s">
        <v>24</v>
      </c>
      <c r="B13" s="1">
        <v>3150</v>
      </c>
      <c r="C13" s="5">
        <v>4600</v>
      </c>
      <c r="D13" s="1"/>
      <c r="E13" s="1"/>
      <c r="F13" s="1"/>
      <c r="G13" s="1"/>
    </row>
    <row r="14" spans="1:7" ht="15" x14ac:dyDescent="0.25">
      <c r="A14" t="s">
        <v>25</v>
      </c>
      <c r="B14" s="1">
        <v>3450</v>
      </c>
      <c r="C14" s="5">
        <v>4800</v>
      </c>
      <c r="D14" s="1"/>
      <c r="E14" s="1"/>
      <c r="F14" s="1"/>
      <c r="G14" s="1"/>
    </row>
    <row r="15" spans="1:7" ht="15" x14ac:dyDescent="0.25">
      <c r="A15" t="s">
        <v>26</v>
      </c>
      <c r="B15" s="1">
        <v>2900</v>
      </c>
      <c r="C15" s="5">
        <v>4350</v>
      </c>
      <c r="D15" s="1"/>
      <c r="E15" s="1"/>
      <c r="F15" s="1"/>
      <c r="G15" s="1"/>
    </row>
    <row r="16" spans="1:7" ht="15" x14ac:dyDescent="0.25">
      <c r="A16" t="s">
        <v>27</v>
      </c>
      <c r="B16" s="1">
        <v>3150</v>
      </c>
      <c r="C16" s="5">
        <v>4600</v>
      </c>
      <c r="D16" s="1"/>
      <c r="E16" s="1"/>
      <c r="F16" s="1"/>
      <c r="G16" s="1"/>
    </row>
    <row r="17" spans="1:7" ht="15" x14ac:dyDescent="0.25">
      <c r="A17" t="s">
        <v>28</v>
      </c>
      <c r="B17" s="1">
        <v>3450</v>
      </c>
      <c r="C17" s="5">
        <v>4800</v>
      </c>
      <c r="D17" s="1"/>
      <c r="E17" s="1"/>
      <c r="F17" s="1"/>
      <c r="G17" s="1"/>
    </row>
    <row r="18" spans="1:7" ht="15" x14ac:dyDescent="0.25">
      <c r="A18" t="s">
        <v>29</v>
      </c>
      <c r="B18" s="1">
        <v>6200</v>
      </c>
      <c r="C18" s="5">
        <v>6900</v>
      </c>
      <c r="D18" s="1"/>
      <c r="E18" s="1"/>
      <c r="F18" s="1"/>
      <c r="G18" s="1"/>
    </row>
    <row r="19" spans="1:7" ht="15" x14ac:dyDescent="0.25">
      <c r="A19" t="s">
        <v>30</v>
      </c>
      <c r="B19" s="1">
        <v>6900</v>
      </c>
      <c r="C19" s="5">
        <v>7600</v>
      </c>
      <c r="D19" s="1"/>
      <c r="E19" s="1"/>
      <c r="F19" s="1"/>
      <c r="G19" s="1"/>
    </row>
  </sheetData>
  <sheetProtection algorithmName="SHA-512" hashValue="KAEQRwwzgxHKmEHPuB5ftNRK/hjQVqICO2UrnqDXN2Isoud5l0mXLEW/GpNXq9NhZIae5F90/yv2JZy/KXENqA==" saltValue="TYv+FEWKkVDD7l7ujGvCGw==" spinCount="100000" sheet="1" objects="1" scenarios="1"/>
  <pageMargins left="0.7" right="0.7" top="0.75" bottom="0.75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573DD81-2107-41D4-93E3-404B2C8B2A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Bearing+Double Shear</vt:lpstr>
      <vt:lpstr>Channals</vt:lpstr>
      <vt:lpstr>Tensile</vt:lpstr>
      <vt:lpstr>Ref</vt:lpstr>
      <vt:lpstr>'Bearing+Double Shear'!Print_Area</vt:lpstr>
      <vt:lpstr>Channals!Print_Area</vt:lpstr>
      <vt:lpstr>Tensile!Print_Area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Nontawat</dc:creator>
  <cp:lastModifiedBy>EGCE</cp:lastModifiedBy>
  <cp:lastPrinted>2023-01-16T17:05:27Z</cp:lastPrinted>
  <dcterms:created xsi:type="dcterms:W3CDTF">2022-12-28T06:07:12Z</dcterms:created>
  <dcterms:modified xsi:type="dcterms:W3CDTF">2023-06-06T03:52:30Z</dcterms:modified>
</cp:coreProperties>
</file>